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europe.bmw.corp\WINFS\NSC-Europe\Portugal\NSC-Org\PT-V_PT-B\Product\Produto 2026\Preços\Julho\Concessionários\Opcionais\"/>
    </mc:Choice>
  </mc:AlternateContent>
  <xr:revisionPtr revIDLastSave="0" documentId="13_ncr:1_{A25EF356-4BBB-435D-92D0-1743444812DB}" xr6:coauthVersionLast="47" xr6:coauthVersionMax="47" xr10:uidLastSave="{00000000-0000-0000-0000-000000000000}"/>
  <bookViews>
    <workbookView xWindow="-120" yWindow="-120" windowWidth="29040" windowHeight="15720" xr2:uid="{00000000-000D-0000-FFFF-FFFF00000000}"/>
  </bookViews>
  <sheets>
    <sheet name="G70 LCI"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5" i="3" l="1"/>
  <c r="I775" i="3"/>
  <c r="I669" i="3" l="1"/>
  <c r="I343" i="3"/>
  <c r="I576" i="3"/>
  <c r="I618" i="3"/>
  <c r="I612" i="3"/>
  <c r="I601" i="3"/>
  <c r="I587" i="3"/>
  <c r="I393" i="3"/>
  <c r="I391" i="3"/>
  <c r="I401" i="3"/>
  <c r="I383" i="3"/>
  <c r="I380" i="3"/>
  <c r="I471" i="3"/>
  <c r="I476" i="3"/>
  <c r="I462" i="3"/>
  <c r="I456" i="3"/>
  <c r="I450" i="3"/>
  <c r="I491" i="3"/>
  <c r="I535" i="3"/>
  <c r="I536" i="3"/>
  <c r="I140" i="3"/>
  <c r="I139" i="3"/>
  <c r="I137" i="3"/>
  <c r="I136" i="3"/>
  <c r="I134" i="3"/>
  <c r="I133" i="3"/>
  <c r="I131" i="3"/>
  <c r="I130" i="3"/>
  <c r="I128" i="3"/>
  <c r="I127" i="3"/>
  <c r="I125" i="3"/>
  <c r="I124" i="3"/>
  <c r="I122" i="3"/>
  <c r="I121" i="3"/>
  <c r="I226" i="3"/>
  <c r="I288" i="3"/>
  <c r="I251" i="3"/>
  <c r="I715" i="3"/>
  <c r="I697" i="3"/>
  <c r="I542" i="3" l="1"/>
  <c r="I486" i="3" l="1"/>
  <c r="I485" i="3"/>
  <c r="I474" i="3"/>
  <c r="I473" i="3"/>
  <c r="I447" i="3"/>
  <c r="I460" i="3"/>
  <c r="I454" i="3"/>
  <c r="I448" i="3"/>
  <c r="I436" i="3" l="1"/>
  <c r="I432" i="3"/>
  <c r="I428" i="3"/>
  <c r="I423" i="3" l="1"/>
  <c r="I419" i="3"/>
  <c r="I560" i="3"/>
  <c r="I630" i="3" l="1"/>
  <c r="I557" i="3"/>
  <c r="I144" i="3" l="1"/>
  <c r="I338" i="3" l="1"/>
  <c r="I332" i="3"/>
  <c r="I490" i="3"/>
  <c r="I483" i="3"/>
  <c r="I482" i="3"/>
  <c r="I480" i="3"/>
  <c r="I479" i="3"/>
  <c r="I470" i="3"/>
  <c r="I466" i="3"/>
  <c r="I465" i="3"/>
  <c r="I459" i="3"/>
  <c r="I453" i="3"/>
  <c r="I444" i="3"/>
  <c r="I441" i="3"/>
  <c r="I440" i="3"/>
  <c r="I204" i="3"/>
  <c r="I175" i="3"/>
  <c r="I744" i="3" l="1"/>
  <c r="I737" i="3"/>
  <c r="I724" i="3"/>
  <c r="I722" i="3"/>
  <c r="I721" i="3"/>
  <c r="I719" i="3"/>
  <c r="I714" i="3"/>
  <c r="I701" i="3"/>
  <c r="I695" i="3"/>
  <c r="I692" i="3"/>
  <c r="I685" i="3"/>
  <c r="I690" i="3"/>
  <c r="I680" i="3"/>
  <c r="I678" i="3"/>
  <c r="I677" i="3"/>
  <c r="I676" i="3"/>
  <c r="I674" i="3"/>
  <c r="I672" i="3"/>
  <c r="I662" i="3"/>
  <c r="I655" i="3"/>
  <c r="I651" i="3"/>
  <c r="I648" i="3"/>
  <c r="I644" i="3"/>
  <c r="I643" i="3"/>
  <c r="I641" i="3"/>
  <c r="I638" i="3"/>
  <c r="I633" i="3"/>
  <c r="I627" i="3"/>
  <c r="I624" i="3"/>
  <c r="I760" i="3"/>
  <c r="I763" i="3"/>
  <c r="I778" i="3"/>
  <c r="I782" i="3"/>
  <c r="I609" i="3"/>
  <c r="I591" i="3"/>
  <c r="I581" i="3"/>
  <c r="I571" i="3"/>
  <c r="I568" i="3"/>
  <c r="I550" i="3"/>
  <c r="I540" i="3" l="1"/>
  <c r="I529" i="3"/>
  <c r="I506" i="3"/>
  <c r="I741" i="3"/>
  <c r="I747" i="3"/>
  <c r="I750" i="3"/>
  <c r="I755" i="3"/>
  <c r="I757" i="3"/>
  <c r="I769" i="3"/>
  <c r="I410" i="3"/>
  <c r="I406" i="3"/>
  <c r="I405" i="3"/>
  <c r="I399" i="3"/>
  <c r="I396" i="3"/>
  <c r="I395" i="3"/>
  <c r="I390" i="3"/>
  <c r="I381" i="3"/>
  <c r="I370" i="3"/>
  <c r="I435" i="3"/>
  <c r="I431" i="3"/>
  <c r="I427" i="3"/>
  <c r="I418" i="3"/>
  <c r="I422" i="3"/>
  <c r="I142" i="3"/>
  <c r="I119" i="3"/>
  <c r="I118" i="3"/>
  <c r="I116" i="3"/>
  <c r="I108" i="3"/>
  <c r="I106" i="3"/>
  <c r="I101" i="3"/>
  <c r="I100" i="3"/>
  <c r="I99" i="3"/>
  <c r="I97" i="3"/>
  <c r="I95" i="3"/>
  <c r="I87" i="3"/>
  <c r="I79" i="3"/>
  <c r="I76" i="3" l="1"/>
  <c r="I74" i="3"/>
  <c r="I73" i="3"/>
  <c r="I72" i="3"/>
  <c r="I70" i="3"/>
  <c r="I65" i="3"/>
  <c r="I46" i="3"/>
  <c r="I18" i="3"/>
  <c r="I149" i="3" l="1"/>
  <c r="I765" i="3"/>
  <c r="I772" i="3"/>
  <c r="I790" i="3"/>
  <c r="I786" i="3"/>
  <c r="I788" i="3"/>
  <c r="I553" i="3"/>
  <c r="I666" i="3"/>
  <c r="I606" i="3"/>
  <c r="I565" i="3"/>
  <c r="I802" i="3" l="1"/>
  <c r="I798" i="3"/>
  <c r="I796" i="3"/>
</calcChain>
</file>

<file path=xl/sharedStrings.xml><?xml version="1.0" encoding="utf-8"?>
<sst xmlns="http://schemas.openxmlformats.org/spreadsheetml/2006/main" count="3601" uniqueCount="563">
  <si>
    <t>G70</t>
  </si>
  <si>
    <r>
      <rPr>
        <b/>
        <sz val="10"/>
        <color rgb="FF000000"/>
        <rFont val="Calibri"/>
        <family val="2"/>
      </rPr>
      <t>i7 50 xDrive</t>
    </r>
    <r>
      <rPr>
        <sz val="11"/>
        <color indexed="8"/>
        <rFont val="Aptos Narrow"/>
        <family val="2"/>
        <scheme val="minor"/>
      </rPr>
      <t xml:space="preserve"> / 61HY</t>
    </r>
    <r>
      <rPr>
        <sz val="11"/>
        <color indexed="8"/>
        <rFont val="Aptos Narrow"/>
        <family val="2"/>
        <scheme val="minor"/>
      </rPr>
      <t/>
    </r>
  </si>
  <si>
    <r>
      <rPr>
        <b/>
        <sz val="10"/>
        <color rgb="FF000000"/>
        <rFont val="Calibri"/>
        <family val="2"/>
      </rPr>
      <t>i7 60 xDrive</t>
    </r>
    <r>
      <rPr>
        <sz val="11"/>
        <color indexed="8"/>
        <rFont val="Aptos Narrow"/>
        <family val="2"/>
        <scheme val="minor"/>
      </rPr>
      <t xml:space="preserve"> / 71HY</t>
    </r>
    <r>
      <rPr>
        <sz val="11"/>
        <color indexed="8"/>
        <rFont val="Aptos Narrow"/>
        <family val="2"/>
        <scheme val="minor"/>
      </rPr>
      <t/>
    </r>
  </si>
  <si>
    <r>
      <rPr>
        <b/>
        <sz val="10"/>
        <color rgb="FF000000"/>
        <rFont val="Calibri"/>
        <family val="2"/>
      </rPr>
      <t>i7 M70 xDrive</t>
    </r>
    <r>
      <rPr>
        <sz val="11"/>
        <color indexed="8"/>
        <rFont val="Aptos Narrow"/>
        <family val="2"/>
        <scheme val="minor"/>
      </rPr>
      <t xml:space="preserve"> / 81HY</t>
    </r>
    <r>
      <rPr>
        <sz val="11"/>
        <color indexed="8"/>
        <rFont val="Aptos Narrow"/>
        <family val="2"/>
        <scheme val="minor"/>
      </rPr>
      <t/>
    </r>
  </si>
  <si>
    <t/>
  </si>
  <si>
    <t>S2VBA</t>
  </si>
  <si>
    <r>
      <rPr>
        <sz val="10"/>
        <color rgb="FF000000"/>
        <rFont val="Calibri"/>
        <family val="2"/>
      </rPr>
      <t>◻</t>
    </r>
  </si>
  <si>
    <r>
      <rPr>
        <sz val="10"/>
        <color rgb="FF000000"/>
        <rFont val="Calibri"/>
        <family val="2"/>
      </rPr>
      <t>✓</t>
    </r>
  </si>
  <si>
    <r>
      <rPr>
        <sz val="18"/>
        <color rgb="FF808080"/>
        <rFont val="Calibri"/>
        <family val="2"/>
      </rPr>
      <t>•</t>
    </r>
  </si>
  <si>
    <t>S2VDA</t>
  </si>
  <si>
    <t>S428A</t>
  </si>
  <si>
    <t>S4GQA</t>
  </si>
  <si>
    <t>S4U9A</t>
  </si>
  <si>
    <r>
      <rPr>
        <sz val="10"/>
        <color rgb="FF000000"/>
        <rFont val="Calibri"/>
        <family val="2"/>
      </rPr>
      <t>◼</t>
    </r>
  </si>
  <si>
    <t>S5ALA</t>
  </si>
  <si>
    <t>S8TFA</t>
  </si>
  <si>
    <t>S1F4A</t>
  </si>
  <si>
    <r>
      <rPr>
        <sz val="18"/>
        <color rgb="FF808080"/>
        <rFont val="Calibri"/>
        <family val="2"/>
      </rPr>
      <t>◦</t>
    </r>
  </si>
  <si>
    <t>S1F9A</t>
  </si>
  <si>
    <t>S255A</t>
  </si>
  <si>
    <t>S2XHA</t>
  </si>
  <si>
    <t>S3CKA</t>
  </si>
  <si>
    <t>Ceremonial Light Carpet</t>
  </si>
  <si>
    <t>S3M1A</t>
  </si>
  <si>
    <t>S3M3A</t>
  </si>
  <si>
    <t>S43BA</t>
  </si>
  <si>
    <t>S4FMA</t>
  </si>
  <si>
    <t>S760A</t>
  </si>
  <si>
    <t>S9T1A</t>
  </si>
  <si>
    <t>S9T2A</t>
  </si>
  <si>
    <t>S320A</t>
  </si>
  <si>
    <t>S3DNA</t>
  </si>
  <si>
    <t>S3MBA</t>
  </si>
  <si>
    <t>S754A</t>
  </si>
  <si>
    <t>S7M9A</t>
  </si>
  <si>
    <t>U300</t>
  </si>
  <si>
    <t>M475</t>
  </si>
  <si>
    <t>WC7V</t>
  </si>
  <si>
    <t>WC84</t>
  </si>
  <si>
    <t>M416</t>
  </si>
  <si>
    <t>S92AA</t>
  </si>
  <si>
    <t>WA96</t>
  </si>
  <si>
    <t>WC1K</t>
  </si>
  <si>
    <t>WC1M</t>
  </si>
  <si>
    <t>WC36</t>
  </si>
  <si>
    <t>WC3D</t>
  </si>
  <si>
    <t>WC3N</t>
  </si>
  <si>
    <t>WC3Z</t>
  </si>
  <si>
    <t>WC4A</t>
  </si>
  <si>
    <t>WC4P</t>
  </si>
  <si>
    <t>WC4W</t>
  </si>
  <si>
    <t>WC57</t>
  </si>
  <si>
    <t>WC64</t>
  </si>
  <si>
    <t>WC68</t>
  </si>
  <si>
    <t>WC7R</t>
  </si>
  <si>
    <t>WC7W</t>
  </si>
  <si>
    <t>WSXB</t>
  </si>
  <si>
    <t>WSXC</t>
  </si>
  <si>
    <t>WSXD</t>
  </si>
  <si>
    <t>WSXE</t>
  </si>
  <si>
    <t>WSXF</t>
  </si>
  <si>
    <t>WSXG</t>
  </si>
  <si>
    <t>WSXH</t>
  </si>
  <si>
    <t>WSXU</t>
  </si>
  <si>
    <t>WX1G</t>
  </si>
  <si>
    <t>P337A</t>
  </si>
  <si>
    <t>P33BA</t>
  </si>
  <si>
    <t>S3R5A</t>
  </si>
  <si>
    <t>S710A</t>
  </si>
  <si>
    <t>S9TBA</t>
  </si>
  <si>
    <t>P7E1A</t>
  </si>
  <si>
    <t>S1WKA</t>
  </si>
  <si>
    <t>S3DMA</t>
  </si>
  <si>
    <t>S407A</t>
  </si>
  <si>
    <t>VDSW</t>
  </si>
  <si>
    <t>P7EVA</t>
  </si>
  <si>
    <t>P7EWA</t>
  </si>
  <si>
    <t>S3MFA</t>
  </si>
  <si>
    <t>S356A</t>
  </si>
  <si>
    <t>S453A</t>
  </si>
  <si>
    <t>S4T7A</t>
  </si>
  <si>
    <t>P9DAA</t>
  </si>
  <si>
    <t>S454A</t>
  </si>
  <si>
    <t>S46AA</t>
  </si>
  <si>
    <t>S4F5A</t>
  </si>
  <si>
    <t>S4T6A</t>
  </si>
  <si>
    <t>P9DBA</t>
  </si>
  <si>
    <t>S4F4A</t>
  </si>
  <si>
    <t>S6FRA</t>
  </si>
  <si>
    <t>P9DCA</t>
  </si>
  <si>
    <t>S1FAA</t>
  </si>
  <si>
    <t>S1FEA</t>
  </si>
  <si>
    <t>S2PAA</t>
  </si>
  <si>
    <t>S3R0A</t>
  </si>
  <si>
    <t>S3R1A</t>
  </si>
  <si>
    <t>S3R3A</t>
  </si>
  <si>
    <t>S3R8A</t>
  </si>
  <si>
    <t>VC</t>
  </si>
  <si>
    <t>VCFU</t>
  </si>
  <si>
    <t>VCJL</t>
  </si>
  <si>
    <t>VCMY</t>
  </si>
  <si>
    <t>VCSW</t>
  </si>
  <si>
    <t>VCTQ</t>
  </si>
  <si>
    <t>VD</t>
  </si>
  <si>
    <t>VDFU</t>
  </si>
  <si>
    <t>VDMY</t>
  </si>
  <si>
    <t>VDTQ</t>
  </si>
  <si>
    <t>VEII</t>
  </si>
  <si>
    <t>ZDHV</t>
  </si>
  <si>
    <t>ZDIE</t>
  </si>
  <si>
    <t>ZETM</t>
  </si>
  <si>
    <t>KV</t>
  </si>
  <si>
    <t>Veganza</t>
  </si>
  <si>
    <t>KVMY</t>
  </si>
  <si>
    <t>Veganza | Mocha</t>
  </si>
  <si>
    <t>KVRI</t>
  </si>
  <si>
    <t>Veganza | Cognac</t>
  </si>
  <si>
    <t>KVSW</t>
  </si>
  <si>
    <t>S4T8A</t>
  </si>
  <si>
    <t>S4URA</t>
  </si>
  <si>
    <t>S2VHA</t>
  </si>
  <si>
    <t>S2Z2A</t>
  </si>
  <si>
    <t>S2Z4A</t>
  </si>
  <si>
    <t>S5ATA</t>
  </si>
  <si>
    <t>S5BAA</t>
  </si>
  <si>
    <t>S5DNA</t>
  </si>
  <si>
    <t>S5DWA</t>
  </si>
  <si>
    <t>S8TZA</t>
  </si>
  <si>
    <t>S4T2A</t>
  </si>
  <si>
    <t>S4U6A</t>
  </si>
  <si>
    <t>S4V1A</t>
  </si>
  <si>
    <t>BMW IconicSounds Electric</t>
  </si>
  <si>
    <t>S4HAA</t>
  </si>
  <si>
    <t>S248A</t>
  </si>
  <si>
    <t>S2XPA</t>
  </si>
  <si>
    <t>S416A</t>
  </si>
  <si>
    <t>S420A</t>
  </si>
  <si>
    <t>S4HCA</t>
  </si>
  <si>
    <t>S43DA</t>
  </si>
  <si>
    <t>S4D7A</t>
  </si>
  <si>
    <t>S4H4A</t>
  </si>
  <si>
    <t>S4H5A</t>
  </si>
  <si>
    <t>SXEEA</t>
  </si>
  <si>
    <t>SXEGA</t>
  </si>
  <si>
    <t>S4A2A</t>
  </si>
  <si>
    <t>S775A</t>
  </si>
  <si>
    <t>S776A</t>
  </si>
  <si>
    <t>SXD5A</t>
  </si>
  <si>
    <t>S302A</t>
  </si>
  <si>
    <t>S319A</t>
  </si>
  <si>
    <t>S323A</t>
  </si>
  <si>
    <t>S3CDA</t>
  </si>
  <si>
    <t>S316A</t>
  </si>
  <si>
    <t>S3ACA</t>
  </si>
  <si>
    <t>S465A</t>
  </si>
  <si>
    <t>S4FLA</t>
  </si>
  <si>
    <t>S548A</t>
  </si>
  <si>
    <t>S617A</t>
  </si>
  <si>
    <t>S6NYA</t>
  </si>
  <si>
    <t>S61BA</t>
  </si>
  <si>
    <t>BMW Panoramic Vision</t>
  </si>
  <si>
    <t>S654A</t>
  </si>
  <si>
    <t>S6F1A</t>
  </si>
  <si>
    <t>S6WFA</t>
  </si>
  <si>
    <t>BMW Passenger Screen</t>
  </si>
  <si>
    <t>9.3 ConnectedDrive</t>
  </si>
  <si>
    <t>S6AEA</t>
  </si>
  <si>
    <t>Teleservices</t>
  </si>
  <si>
    <t>S6AFA</t>
  </si>
  <si>
    <t>S6D5A</t>
  </si>
  <si>
    <t>11. Control</t>
  </si>
  <si>
    <t>Monitorização da pressão dos pneus</t>
  </si>
  <si>
    <t> 1. Segurança</t>
  </si>
  <si>
    <t>Kit de reparação de pneus Plus</t>
  </si>
  <si>
    <t>Triângulo de emergência e estojo de primeiros socorros</t>
  </si>
  <si>
    <t>Cintos de segurança M</t>
  </si>
  <si>
    <t>Proteção acústica</t>
  </si>
  <si>
    <t>Proteção ativa</t>
  </si>
  <si>
    <t>Sem designação do modelo</t>
  </si>
  <si>
    <t>2. Pintura e design exterior</t>
  </si>
  <si>
    <t>2.1 Design exterior</t>
  </si>
  <si>
    <t>Frisos exteriores em alumínio satinated</t>
  </si>
  <si>
    <t>Spoiler traseiro M</t>
  </si>
  <si>
    <t>Frisos exteriores BMW M Shadow Line</t>
  </si>
  <si>
    <t>Frisos exteriores BMW M Shadow Line com conteúdos extendidos</t>
  </si>
  <si>
    <t>2.2 Pinturas exteriores - sólidas</t>
  </si>
  <si>
    <t>Branco Alpine</t>
  </si>
  <si>
    <t>Preto Sapphire</t>
  </si>
  <si>
    <t>Verde Eucalyptus</t>
  </si>
  <si>
    <t>Verde Vancouver</t>
  </si>
  <si>
    <t>BMW M Preto Carbon</t>
  </si>
  <si>
    <t xml:space="preserve">Branco Mineral </t>
  </si>
  <si>
    <t>BMW M Azul Marina Bay</t>
  </si>
  <si>
    <t>Azul Phytonic</t>
  </si>
  <si>
    <t>BMW Individual Cinza Dravit</t>
  </si>
  <si>
    <t>Manhattan</t>
  </si>
  <si>
    <t>BMW Individual Storm Bay</t>
  </si>
  <si>
    <t>BMW Individual Azul Tanzanite</t>
  </si>
  <si>
    <t>Cinza Oxide</t>
  </si>
  <si>
    <t>BMW M Cinza Brooklyn</t>
  </si>
  <si>
    <t>Cinza Skyscraper</t>
  </si>
  <si>
    <t>Vermelho Aventurine</t>
  </si>
  <si>
    <t>BMW Individual Cinza Deep Frozen</t>
  </si>
  <si>
    <t>Vermelho Fire</t>
  </si>
  <si>
    <t>Azul Night Dusk</t>
  </si>
  <si>
    <t>Prata Space Frozen</t>
  </si>
  <si>
    <t>2.3 Pinturas exteriores – metalizadas</t>
  </si>
  <si>
    <t>3. Versões e Packs de equipamento</t>
  </si>
  <si>
    <t>3.1 Versões</t>
  </si>
  <si>
    <t>Versão Pack Desportivo M</t>
  </si>
  <si>
    <t>Versão Pack Desportivo M Pro</t>
  </si>
  <si>
    <t>Conteúdos adicionais do Pack desportivo M Pro</t>
  </si>
  <si>
    <t>4. Jantes e pneus</t>
  </si>
  <si>
    <t>Jantes de liga leve 907 M aerodinâmica de 20" Bicolor com pneus mistos</t>
  </si>
  <si>
    <t>Jantes de liga leve 907 M aerodinâmica de 20" Bicolor com pneus mistos e desportivos</t>
  </si>
  <si>
    <t>Jantes de liga leve 1055 BMW Individual de 21" Bicolor com pneus mistos</t>
  </si>
  <si>
    <t>6. Tecnologia</t>
  </si>
  <si>
    <t>6.1 Visão e iluminação</t>
  </si>
  <si>
    <t>Faróis BMW M Shadow Line</t>
  </si>
  <si>
    <t>Pack espelhos retrovisores exteriores  (apenas do lado do condutor anti encandeamento)</t>
  </si>
  <si>
    <t>Luz ambiente</t>
  </si>
  <si>
    <t>Direção ativa integral</t>
  </si>
  <si>
    <t>Travões desportivos M, azul escuro metalizado</t>
  </si>
  <si>
    <t>Travões desportivos M, preto brilhante</t>
  </si>
  <si>
    <t>6.2 Transmissão</t>
  </si>
  <si>
    <t>6.3 Direção e suspensão</t>
  </si>
  <si>
    <t>6.4 Assistência à condução</t>
  </si>
  <si>
    <t>Assistente de condução Plus</t>
  </si>
  <si>
    <t>Assistente de autoestrada (duração limitada)</t>
  </si>
  <si>
    <t>Assistente de estacionamento Professional</t>
  </si>
  <si>
    <t>Cabo de carregamento (mode 3 - 22kW) de rua</t>
  </si>
  <si>
    <t>Carregamento rápido AC (22kW)</t>
  </si>
  <si>
    <t>7. Equipamento interior</t>
  </si>
  <si>
    <t>7.1 Bancos</t>
  </si>
  <si>
    <t>Ventilação ativa dos bancos dianteiros</t>
  </si>
  <si>
    <t>Ventilação ativa dos bancos traseiros</t>
  </si>
  <si>
    <t>Bancos multifuncionais traseiros</t>
  </si>
  <si>
    <t>Bancos Executive Lounge</t>
  </si>
  <si>
    <t>Consola traseira Executive Lounge</t>
  </si>
  <si>
    <t>Bancos multifuncionais para condutor e passageiro</t>
  </si>
  <si>
    <t>Bancos dianteiros e traseiros aquecidos</t>
  </si>
  <si>
    <t>Função de massagem dos bancos traseiros</t>
  </si>
  <si>
    <t>Função de massagem bancos dianteiros</t>
  </si>
  <si>
    <t>7.2 Volantes</t>
  </si>
  <si>
    <t>Volante aquecido</t>
  </si>
  <si>
    <t>Volante desportivo em pele</t>
  </si>
  <si>
    <t>Volante BMW Individual</t>
  </si>
  <si>
    <t>Volante desportivo M em pele</t>
  </si>
  <si>
    <t>7.3 Climatização</t>
  </si>
  <si>
    <t>Vidros laminados de conforto climático</t>
  </si>
  <si>
    <t>Teto panorâmico Sky Lounge</t>
  </si>
  <si>
    <t>Cortina elétrica do óculo traseiro e vidros laterais traseiros</t>
  </si>
  <si>
    <t>Vidros com proteção solar</t>
  </si>
  <si>
    <t>Pack aquecimento Comfort</t>
  </si>
  <si>
    <t>7.5 Design interior</t>
  </si>
  <si>
    <t>Forro do teto BMW M em antracite</t>
  </si>
  <si>
    <t>Forro do teto BMW M em Alcântara antracite</t>
  </si>
  <si>
    <t>Forro do teto BMW M em Alcântara</t>
  </si>
  <si>
    <t>8. Equipamento funcional exterior e interior</t>
  </si>
  <si>
    <t>8.1 Funcional, elétrico</t>
  </si>
  <si>
    <t>Alarme antirroubo</t>
  </si>
  <si>
    <t>Controlo remoto universal integrado</t>
  </si>
  <si>
    <t>Função fecho suave das portas</t>
  </si>
  <si>
    <t>Portas automáticas</t>
  </si>
  <si>
    <t>8.2 Transporte e arrumação</t>
  </si>
  <si>
    <t>Fecho automático da porta da bagageira</t>
  </si>
  <si>
    <t>Dispositivo de acoplamento de reboque elétrico</t>
  </si>
  <si>
    <t>Sistema de carregamento entre os bancos</t>
  </si>
  <si>
    <t>Sistema Travel &amp; Comfort</t>
  </si>
  <si>
    <t>9. Entretenimento e comunicação</t>
  </si>
  <si>
    <t>9.1 informação e comunicação</t>
  </si>
  <si>
    <t>Velocímetro em km/h</t>
  </si>
  <si>
    <t>BMW 3D Head-Up Display</t>
  </si>
  <si>
    <t>Sistema multimédia para bancos traseiros</t>
  </si>
  <si>
    <t>Carregamento sem fios Plus</t>
  </si>
  <si>
    <t>9.2 Entretenimento e áudio</t>
  </si>
  <si>
    <t>Sintonizador DAB</t>
  </si>
  <si>
    <t>Sistema de som Surround Bowers &amp; Wilkins Diamond</t>
  </si>
  <si>
    <t>Chamada de Emergência</t>
  </si>
  <si>
    <t>BMW Digital Premium (com limite de duração)</t>
  </si>
  <si>
    <t>✓</t>
  </si>
  <si>
    <t>◻</t>
  </si>
  <si>
    <t>Retirar BMW Service Inclusive</t>
  </si>
  <si>
    <t>BMW Service Inclusive Plus - 4 anos sem limite de km</t>
  </si>
  <si>
    <t>S7UPA</t>
  </si>
  <si>
    <t>S7URA</t>
  </si>
  <si>
    <t>BMW Service Inclusive Plus - 6 anos sem limite de km</t>
  </si>
  <si>
    <t>S7U9</t>
  </si>
  <si>
    <t>S7CHA</t>
  </si>
  <si>
    <t>Extensão de garantia 4 anos / 200.000km</t>
  </si>
  <si>
    <t>S7CKA</t>
  </si>
  <si>
    <t>Extensão de garantia - 5 anos/200.000 km</t>
  </si>
  <si>
    <t>Apenas com P33BA / P337A</t>
  </si>
  <si>
    <t>Apenas com VCJL</t>
  </si>
  <si>
    <t>Apenas com S9T1A</t>
  </si>
  <si>
    <t>Apenas com P33BA / P337A / P7EVA / P7EWA</t>
  </si>
  <si>
    <t>Apenas com P33BA / P7EWA</t>
  </si>
  <si>
    <t>Apenas com S760A</t>
  </si>
  <si>
    <t>Apenas com S9TBA</t>
  </si>
  <si>
    <t>Apenas com U490</t>
  </si>
  <si>
    <t>Apenas com S775A / S776A</t>
  </si>
  <si>
    <t>Apenas com S255A / S710A / S2XPA</t>
  </si>
  <si>
    <t>Apenas com S4F4A</t>
  </si>
  <si>
    <t>Apenas com S776A / SXD5A</t>
  </si>
  <si>
    <t>Apenas com S3DMA</t>
  </si>
  <si>
    <t>Apenas com S7M9A</t>
  </si>
  <si>
    <t>Apenas com S6FRA</t>
  </si>
  <si>
    <t>Apenas com S46AA</t>
  </si>
  <si>
    <t>Apenas com S453A</t>
  </si>
  <si>
    <t>Apenas com S454A</t>
  </si>
  <si>
    <t>Apenas com S4F5A / S46DA</t>
  </si>
  <si>
    <t>Apenas com S4T6A</t>
  </si>
  <si>
    <t>Apenas com VDTQ / VCFU / VDSW / ZDHV / VEII / VCMY / Z1XX / ZDIE / VDMY / VCTQ / VDFU / ZETM / VCSW</t>
  </si>
  <si>
    <t>Apenas com KVMY / KVSW / KVRI</t>
  </si>
  <si>
    <t>Apenas com VDTQ / ZDHV / ZDIE / KVMY / VDMY / VCMY / VCTQ / ZETM</t>
  </si>
  <si>
    <t>Apenas com ZDHV</t>
  </si>
  <si>
    <t>Apenas com VCFU / VCJL / KVMY / KVSW / VCMY / VCTQ / KVRI / ZETM / VCSW / Z1XX</t>
  </si>
  <si>
    <t>Apenas com VCFU / VCJL / VCMY / VCTQ / ZETM / VCSW / Z1XX</t>
  </si>
  <si>
    <t>Apenas com ZETM</t>
  </si>
  <si>
    <t>Apenas com S8TZA</t>
  </si>
  <si>
    <t>Não com S7M9A</t>
  </si>
  <si>
    <t>Não com S9TBA</t>
  </si>
  <si>
    <t>Não com P33BA / P7EVA / P7EWA</t>
  </si>
  <si>
    <t>Não com P337A / P7EVA / P7EWA</t>
  </si>
  <si>
    <t>Não com P33BA / P337A / P7EVA / P7EWA</t>
  </si>
  <si>
    <t>Não com P33BA / P337A / P7EWA</t>
  </si>
  <si>
    <t>Não com P33BA / P337A / P7EVA</t>
  </si>
  <si>
    <t>Não com S775A</t>
  </si>
  <si>
    <t>Não com S5DWA</t>
  </si>
  <si>
    <t>Não com KVMY / KVSW / KVRI</t>
  </si>
  <si>
    <t>Não com S4H4A</t>
  </si>
  <si>
    <t>Não com ZDHV / ZDIE / KVMY / VEII / KVSW / KVRI / ZETM</t>
  </si>
  <si>
    <t>Não com S4D7A / S43DA / S43BA</t>
  </si>
  <si>
    <t>Não com ZDHV / ZDIE / VEII / ZETM</t>
  </si>
  <si>
    <t>Em combinação com P33BA / P7EWA</t>
  </si>
  <si>
    <t>Em combinação com P337A / P33BA / P7EWA / P7EVA</t>
  </si>
  <si>
    <t>Em combinação com P33BA / P337A</t>
  </si>
  <si>
    <t>Em combinação com P7E1A / P7EWA / P7EVA</t>
  </si>
  <si>
    <t>Em combinação com P337A / P33BA</t>
  </si>
  <si>
    <t>Em combinação com P337A / P33BA / P7EVA / P7EWA</t>
  </si>
  <si>
    <t>Em combinação com P33BA / P337A / P7EWA / P7EVA</t>
  </si>
  <si>
    <t>Em combinação com P33BA</t>
  </si>
  <si>
    <t>Em combinação com P337A / P7EVA</t>
  </si>
  <si>
    <t>Em combinação com P9DBA</t>
  </si>
  <si>
    <t>Não com S3R8A</t>
  </si>
  <si>
    <t>PVP c/IVA (23%)</t>
  </si>
  <si>
    <t>PVP s/IVA</t>
  </si>
  <si>
    <t>◻ = equipamento opcional
◼ = equipamento de série
     = não disponível
✓ = preço aplicado
• = descrições e regras aplicadas
◦ = conteúdo de pacotes</t>
  </si>
  <si>
    <t>Equipamento opcional.</t>
  </si>
  <si>
    <t>BMW Série 7 LCI (G70)</t>
  </si>
  <si>
    <t>Edição: 01/2026</t>
  </si>
  <si>
    <t>apenas para uso interno</t>
  </si>
  <si>
    <t>PVP Recomendado</t>
  </si>
  <si>
    <t>Pintura especial em dois tons</t>
  </si>
  <si>
    <t xml:space="preserve">BMW Individual dois tons Cinza Oxide II com Preto Sapphire </t>
  </si>
  <si>
    <t>Válido: A partir da produção de Julho de 2026</t>
  </si>
  <si>
    <t xml:space="preserve">BMW Individual dois tons Vermelho Aventurine III com Preto Sapphire </t>
  </si>
  <si>
    <t xml:space="preserve">BMW Individual dois tons Verde Vancouver com Preto Sapphire </t>
  </si>
  <si>
    <t xml:space="preserve">BMW Individual dois tons Cinza Dravit com Preto Sapphire </t>
  </si>
  <si>
    <t xml:space="preserve">BMW Individual dois tons Azul Tanzanite II com Preto Sapphire </t>
  </si>
  <si>
    <t xml:space="preserve">BMW Individual dois tons Cinza Dravit com Cinza Oxide II </t>
  </si>
  <si>
    <t xml:space="preserve">BMW Individual dois tons Preto Sapphire com Cinza Oxide II </t>
  </si>
  <si>
    <t xml:space="preserve">BMW Individual com acabamento duplo Azul Tanzanite Frozen III com Azul Tanzanite II </t>
  </si>
  <si>
    <t>Equipamento</t>
  </si>
  <si>
    <t>Pack Desportivo M interior</t>
  </si>
  <si>
    <t>Pack Desportivo M exterior</t>
  </si>
  <si>
    <t>S255A - Volante desportivo em pele</t>
  </si>
  <si>
    <t>S2XPA - Volante BMW Individual</t>
  </si>
  <si>
    <t>S710A -Volante desportivo M em pele</t>
  </si>
  <si>
    <t>S43DA - Friso interior em madeira nobre de carvalho com acabamento cinza-metálico espelhado alto brilho</t>
  </si>
  <si>
    <t>Friso interior em madeira nobre de carvalho com acabamento cinza-metálico espelhado alto brilho</t>
  </si>
  <si>
    <t xml:space="preserve">Friso interior em madeira nobre Fineline castanho poros abertos </t>
  </si>
  <si>
    <t>Friso interior em madeira nobre de freixo BMW Individual Cinza, poros abertos</t>
  </si>
  <si>
    <t>Friso interior em fibra de carbono padrão prata / Preto Piano</t>
  </si>
  <si>
    <t>SXEEA - Friso interior em madeira nobre de freixo BMW Individual Cinza, poros abertos</t>
  </si>
  <si>
    <t>S3MBA - Frisos exteriores em alumínio satinated</t>
  </si>
  <si>
    <t>S1FAA - Jantes de liga leve 907 M aerodinâmica de 20" Bicolor com pneus mistos e desportivos</t>
  </si>
  <si>
    <t>S1WKA - Jantes de liga leve 1055 BMW Individual de 21" Bicolor com pneus mistos</t>
  </si>
  <si>
    <t>S3M1A - Travões desportivos M, azul escuro metalizado</t>
  </si>
  <si>
    <t>S2XHA - Volante Desportivo</t>
  </si>
  <si>
    <t>Estofo</t>
  </si>
  <si>
    <t>Pernos de segurança</t>
  </si>
  <si>
    <t>Pack Comfort</t>
  </si>
  <si>
    <t xml:space="preserve">Pack Executive Lounge </t>
  </si>
  <si>
    <t xml:space="preserve">Pack Executive </t>
  </si>
  <si>
    <t xml:space="preserve">BMW Individual pele 'Merino' com conteúdos exclusivos | Preto </t>
  </si>
  <si>
    <t>Veganza | Preto</t>
  </si>
  <si>
    <t>Jantes de liga leve 1099 BMW Individual de 22" aerodinâmicas de raios em V com pneus mistos</t>
  </si>
  <si>
    <t>Jantes de liga leve 909 M aerodinâmicas de 21" polimento 3D Multicolor com pneus mistos</t>
  </si>
  <si>
    <t>Jantes de liga leve 1098 M aerodinâmicas de 21" de raios cruzados com pneus mistos</t>
  </si>
  <si>
    <t>Jantes de liga leve 905 de 20" de raios em estrela Bicolor com pneus mistos</t>
  </si>
  <si>
    <t>Jantes de liga leve 908 M de 21" de raios em estrela em preto Jet com pneus mistos</t>
  </si>
  <si>
    <t>Jantes de liga leve 1097 de 20" aerodinâmicas bicolor com pneus mistos</t>
  </si>
  <si>
    <t>6.5 E-mobilidade</t>
  </si>
  <si>
    <t xml:space="preserve">Em combinação com P9DCA </t>
  </si>
  <si>
    <t>Kit móvel de reparação de pneus para vedação de danos, incluindo vedante:
- Unidade única com alimentação autónoma por bateria recarregável (conteúdo da embalagem: um componente composto por compressor, vedante e bateria)
- Fixação à roda por meio de ímanes e pino de montagem nos orifícios de controlo
- Enchimento automático do pneu durante a condução
- Maior facilidade de utilização e manutenção
- Redução do tempo despendido no local da avaria
- Permite continuar a conduzir até 200 km a uma velocidade máxima de 80 km/h
- A bateria pode ser carregada através de um cabo USB-C no veículo (cabo incluído; o estado da bateria deve ser verificado pelo menos de 2 em 2 anos)</t>
  </si>
  <si>
    <t>Incluindo estojo de primeiros socorros.</t>
  </si>
  <si>
    <t>Cintos de segurança dianteiros e traseiros em preto com listas em cores específicas M.</t>
  </si>
  <si>
    <t>S3R0A - Jantes de liga leve 1099 BMW Individual de 22" aerodinâmicas de raios em V com pneus mistos</t>
  </si>
  <si>
    <t>S3R3A - Jantes de liga leve 1098 M aerodinâmicas de 21" de raios cruzados com pneus mistos</t>
  </si>
  <si>
    <t>S3R5A - Jantes de liga leve 908 M de 21" de raios em estrela em preto Jet com pneus mistos</t>
  </si>
  <si>
    <t>S1F9A - Jantes de liga leve 907 M aerodinâmica de 20" Bicolor com pneus mistos</t>
  </si>
  <si>
    <t>- Revestimento dos pedais M com inserção em aço inoxidável
- Ecrãs (incluindo o BMW Panoramic Vision) com cores específicas do MSP
- Iluminação interior com padrões AG, cores e animações exclusivas M
- Soleiras das portas M</t>
  </si>
  <si>
    <t>- Grelha dianteira Shadowline
- Capas dos retrovisores em preto brilhante
- Spoiler traseiro em preto brilhante
- Moldura dos espelhos em preto brilhante</t>
  </si>
  <si>
    <t>Frente: 9 J × 20 / pneus 255/45 R 20
Atrás: 10.5 J × 20 / pneus 285/40 R 20
Notas:
- Cinza Midnight 
- Polimento diamante
- Não podem ser aplicadas correntes de neve</t>
  </si>
  <si>
    <t>Frente: 9J × 20 pneus 255/45 R 20
Atrás: 10.5 J × 20 / pneus 285/40 R 20
Notas:
- Preto/Preto Jet
- Polimento diamante
- Não podem ser aplicadas correntes de neve</t>
  </si>
  <si>
    <t>Frente: 9 J × 21 / pneus 255/40 R21
Atrás: 10.5 J × 21 / pneus 285/35 R21
Notas:
-Jante de liga leve com inserções em alumínio
- Preto/Preto Jet
- Polimento diamante
- Não podem ser aplicadas correntes de neve</t>
  </si>
  <si>
    <t>Frente: 9 J × 21 / pneus 255/40 R21
Atrás: 10.5 J × 21 / pneus 285/35 R21
Notas:
- Preto/Preto Jet
- Polimento diamante
- Não podem ser aplicadas correntes de neve</t>
  </si>
  <si>
    <t>Frente: 9 J × 22 / pneus 255/35 R22
Atrás: 10.5 J × 22 / pneus 295/30 R22
Notas:
- Polimento diamante
- Não podem ser aplicadas correntes de neve</t>
  </si>
  <si>
    <t>Frente: 9 J × 22 pneus 255/35 R 22
Atrás: 10.5 J × 22 pneus 295/30 R 22
Notas:
- Polimento diamante
- Não podem ser aplicadas correntes de neve</t>
  </si>
  <si>
    <t>Frente: 9 J × 21 / pneus 255/40 R21
Atrás: 10.5 J × 21 / pneus 285/35 R21
Notas:
- Preto/Preto Jet 
- Polimento diamante
- Não podem ser aplicadas correntes de neve</t>
  </si>
  <si>
    <t>Frente: 9 J × 21 pneus 255/40 R 21
Atrás: 10.5 J × 21 pneus 285/35 R 21
Notas:
- Preto/Preto Jet 
- Unicolor
- Não podem ser aplicadas correntes de neve</t>
  </si>
  <si>
    <t>Frente: 9 J × 20 pneus 255/45 R 20
Atrás: 10.5 J × 20 pneus 285/40 R 20
Notas:
- Preto/Preto Jet 
- Polimento diamante
- Não podem ser aplicadas correntes de neve</t>
  </si>
  <si>
    <t xml:space="preserve">5. Estofo e Design interior </t>
  </si>
  <si>
    <t>- Integração de elementos de vidro lapidado (12 elementos de cristal por farol) nas luzes diurnas
- Brilho no vidro claramente visível mesmo a baixas temperaturas
- Efeitos de iluminação de boas-vindas e de despedida com brilho dinâmico graças aos LEDs integrados</t>
  </si>
  <si>
    <t>- Função de rebatimento elétrico
- Regulação elétrica
- Espelho retrovisor exterior do lado do condutor com escurecimento automático
- Função de estacionamento automático</t>
  </si>
  <si>
    <t>Pinças de travão pintadas em azul metalizado escuro com inscrição M monocromática (dianteiras)</t>
  </si>
  <si>
    <t>Pinças de travão pintadas em preto brilhante com inscrição M monocromática (dianteiras)</t>
  </si>
  <si>
    <t>Preparação técnica para adaptação da opção de código 4NP (Espelho retrovisor interior com função de câmara) a partir de 11/2026.</t>
  </si>
  <si>
    <t>Sistema de assistência ao condutor baseado em câmara e radar com os seguintes conteúdos, incluindo as funções do código de opção 5DN:
- Estacionamento remoto</t>
  </si>
  <si>
    <t>- 5 m de comprimento
- Para carregamento AC público
- Máx. 22 kW (trifásico), até 7,4 kW (monofásico)</t>
  </si>
  <si>
    <t>Cada modo de condução tem o seu próprio som:
- Personal: Ambiente sonoro equilibrado e envolvente. Perfeito para qualquer situação de condução.
- Sport: Som potente e marcante, com feedback acústico imediato.
- Efficient: O som do silêncio – sem efeitos sonoros adicionais, apenas silêncio.
- Expressive: Acústica de condução de vanguarda – uma reinterpretação artística do movimento.
- Relax: Uma paisagem sonora vibrante e relaxante que reage à situação de condução.
Os veículos BMW AG e BMW M Performance Automobile/M diferem na sua expressão sonora nos modos Personal e Sport.</t>
  </si>
  <si>
    <t>- Aquece o volante a uma temperatura confortável em pouco tempo após ser ligado</t>
  </si>
  <si>
    <t>Reduzem o grau de aquecimento do habitáculo quando o veículo está exposto à luz solar direta. Os vidros com um escurecimento superior, localizados depois do pilar B, permitem uma maior absorção dos raios solares na traseira do veículo</t>
  </si>
  <si>
    <t>Conteúdo adicional:
- Aquecimento superficial inovador nos painéis das portas e na parte inferior do cockpit
- Apoios de braços aquecidos nas portas, consola central e apoio de braços central traseiro</t>
  </si>
  <si>
    <t>Forro do tejadilho, painéis de acabamento das colunas e palas de sol em antracite.</t>
  </si>
  <si>
    <t xml:space="preserve"> Permite que as portas sejam fechadas de forma prática e segura, sem grande esforço ou incómodo sonoro em ambientes silenciosos.</t>
  </si>
  <si>
    <t>Consistindo num segmento de carregamento passante no encosto (dimensões aproximadas de 30 x 20 cm).</t>
  </si>
  <si>
    <t>- Interface no assento para acomodar tablets, etc., incluindo porta USB-C
- Oferta de entretenimento para os bancos traseiros mais flexível com a abordagem BYOD (“Bring your own device”)
- Suporte de alta qualidade para tablets do cliente no veículo, na parte traseira dos bancos dianteiros</t>
  </si>
  <si>
    <t>- Informação de navegação e orientação de faixa em cruzamentos ou rotundas, visualização do limite de velocidade atual
- Informações relevantes de navegação e da faixa de rodagem
- Estado atual da assistência ao condutor, como Cruise Control, Assistente de Direção e de Manutenção de Faixa, e funções de segurança, bem como objetos relevantes no ambiente dentro da visão 3D de estrada.
- Exibição permanente de informações de condução relevantes no momento, como a velocidade atual
- Exibição da Vista de Curva à Frente com pré-visualização da curva
Os sistemas de assistência ao condutor estão sujeitos a restrições regionais.</t>
  </si>
  <si>
    <t>- O encosto e a superfície do assento são ventilados.
- Podem ser ajustados independentemente.
- A distribuição da ventilação na superfície do assento e no encosto pode ser ajustada de forma independente.</t>
  </si>
  <si>
    <t>Bancos laterais com regulação elétrica:
- Ajuste longitudinal do banco
- Inclinação do assento
- Regulação do ângulo e da parte superior do encosto
- Suporte lombar com 4 ajustes
- Regulação em altura do apoio de cabeça
- Altifalante no apoio de cabeça do banco traseiro</t>
  </si>
  <si>
    <t>- Apoio de pés na 2ª fila de bancos do lado do passageiro
- Suporte lombar com função de memória
- Altifalante no apoio de cabeça no banco traseiro
- Almofada
- O banco do passageiro dianteiro pode ser movido para a frente 90 mm
- O encosto e o apoio de cabeça do banco do passageiro dianteiro podem ser rebatidos para a frente</t>
  </si>
  <si>
    <t>- Superfície do banco e do encosto aquecidos nos dois bancos 
- Controlo de três níveis</t>
  </si>
  <si>
    <t>- Apoio lombar com função de memória
- Massagem em ponto único no encosto
- Intensidade ajustável
- Massagem revitalizante apenas para as costas</t>
  </si>
  <si>
    <t>Equipamentos em alumínio satinated:
- Moldura da grelha dianteira e suportes duplos da grelha
- Moldura da janela.
- Base do espelho retrovisor
- Inserções dos puxadores das portas
- Inserção do pára-choques dianteiro na lateral
- Cobertura da soleira lateral</t>
  </si>
  <si>
    <t>Friso interior em Silver bronze</t>
  </si>
  <si>
    <t>7.4 Frisos</t>
  </si>
  <si>
    <t>S1F4A - Jantes de liga leve 905 de 20" de raios em estrela Bicolor com pneus mistos</t>
  </si>
  <si>
    <t xml:space="preserve">VDFU - BMW Individual pele 'Merino'  com conteúdos exclusivos | Branco Smoke </t>
  </si>
  <si>
    <t>VDMY - BMW Individual pele 'Merino' com conteúdos exclusivos | Mocha</t>
  </si>
  <si>
    <t>VDTQ - BMW Individual pele 'Merino' com conteúdos exclusivos | Tartufo</t>
  </si>
  <si>
    <t>ZDHV - BMW Individual pele 'Merino' com conteúdos exclusivos | Cinza Adelaide</t>
  </si>
  <si>
    <t>Preparação Técnica</t>
  </si>
  <si>
    <t xml:space="preserve">Pintura BMW Individual </t>
  </si>
  <si>
    <t>Versão Desportivo M Pro incl. BMW Individual Premiere Collection</t>
  </si>
  <si>
    <t>Versão Desportiva M incl. BMW Individual Premiere Collection</t>
  </si>
  <si>
    <t>BMW M incl. BMW Individual Premiere Collection</t>
  </si>
  <si>
    <t>PXC7A</t>
  </si>
  <si>
    <t>S1FAA-Jantes de liga leve 907 M aerodinâmica de 20" Bicolor com pneus mistos e desportivos</t>
  </si>
  <si>
    <t>S3R0A-Jantes de liga leve 1099 BMW Individual de 22" aerodinâmicas de raios em V com pneus mistos</t>
  </si>
  <si>
    <t>ESTOFO</t>
  </si>
  <si>
    <t xml:space="preserve">VEII-BMW Individual pele 'Merino' / lã /Cashmere em combinação com conteúdos exclusivos | Branco Smoke/Cinza Light </t>
  </si>
  <si>
    <t xml:space="preserve">ZDIE-BMW Individual pele 'Merino' com conteúdos exclusivos | Caramel/Cinza Atlas </t>
  </si>
  <si>
    <t>ZETM-BMW Individual pele 'Merino' / lã/Cashmere em combinação com conteúdos exclusivos | Preto/Cinza</t>
  </si>
  <si>
    <t>Design Pure Excellence incl. BMW Individual Premiere Collection</t>
  </si>
  <si>
    <t>- LCD (ecrã de cristal líquido) brilhante que projeta informação numa impressão preta na base do para-brisas
- Abrange toda a largura do cockpit (de pilar a pilar: de pilar A a pilar A)
- Visão panorâmica através de uma operação intuitiva utilizando os botões no volante ou via ecrã central
- Efeitos flutuantes e 3D no ecrã
- Widgets configuráveis (até 6 widgets)
- Elevado contraste e legibilidade em todas as condições climatéricas</t>
  </si>
  <si>
    <t>FM/HD:
- Receção com diversidade de antena de fase FM de 100%. Com supressão de interferências melhorada.
- Lista de estações atualizada automaticamente, incluindo subestações de rádio HD.
- Suporte para RadioText e RadioText+.
DAB:
- Radiotext Plus (DL+)
- Apresentação de diapositivos DAB
- Sintonizador duplo DAB
- Sintonização automática de estações DAB/FM sem interrupções
- Anúncios DAB (informação de trânsito via DAB)
- MRC DAB (receção com diversidade de antena para DAB) para maior alcance e robustez contra perda de sinal.</t>
  </si>
  <si>
    <t>O pack BMW Digital Premium tem uma duração de 4 anos.
Resumo das vantagens:
•	Oferta de conteúdos e funcionalidades constantemente atualizados e em constante mudança. Esta variabilidade também se aplica aos componentes individuais do BMW Digital Premium aqui mencionados
•	Os sensores notificam de danos no seu carro estacionado ou de tentativas de furto através da aplicação My BMW e as câmaras gravam tudo
•	Volumes de tráfego elevados são destacados a cores no mapa, mesmo quando o guia de percurso ativo está desativado
•	Navegação com visualização pormenorizada em 3D e vista de satélite
•	Participação em conferências Zoom
•	Entretenimento com música através de Spotify, streaming de vídeo ou jogos para um ou vários jogadores
•	Aplicações exclusivas BMW M para visualizar dados adicionais do veículo, medir tempos de aceleração e experimentar o entretenimento BMW M
•	Dados incluídos para serviços de entretenimento
Nota: O BMW Digital Premium inclui conteúdos e funcionalidades continuamente atualizados e alteráveis.  O âmbito e a disponibilidade das características individuais atuais são descritos em pormenor nas respetivas descrições de serviço (especificadas como BMW Digital Premium) e durante o processo de reserva. A mutabilidade pode ser sentida através de melhorias, desenvolvimentos adicionais e novas visualizações de conteúdos e características existentes, da sua remoção ou da integração de novos conteúdos e características digitais.  
As características individuais do BMW Digital Premium podem depender do mercado, o que significa que não estão disponíveis em todos os países. Além disso, é necessária uma subscrição paga para utilizar determinados serviços de streaming de áudio e vídeo. As características selecionadas requerem uma ligação de rede do veículo. As más condições climatéricas, os edifícios, as árvores ou a fraca cobertura de rede podem limitar a sua disponibilidade.  
O prazo inicial é de 4 anos a partir do momento em que o veículo novo é entregue ao cliente. Após este período, pode prolongar a duração deste equipamento opcional através da BMW ConnectedDrive Store. 
Atualmente, as aplicações BMW M só estão incluídas nos veículos com o Pack desportivo BMW M opcional.</t>
  </si>
  <si>
    <t>Capot parcialmente ativo na parte traseira</t>
  </si>
  <si>
    <t>Grelha frontal BMW iluminada Iconic Glow</t>
  </si>
  <si>
    <t>BMW Individual pele Merino</t>
  </si>
  <si>
    <t xml:space="preserve">BMW Individual pele Merino | Branco Smoke </t>
  </si>
  <si>
    <t xml:space="preserve">BMW Individual pele Merino | Preto/CinzaAtlas </t>
  </si>
  <si>
    <t>BMW Individual pele Merino | Mocha</t>
  </si>
  <si>
    <t>BMW Individual pele Merino | Preto</t>
  </si>
  <si>
    <t>BMW Individual pele Merino | Tartufo</t>
  </si>
  <si>
    <t>BMW Individual pele Merino com conteúdos exclusivos</t>
  </si>
  <si>
    <t xml:space="preserve">BMW Individual pele Merino  com conteúdos exclusivos | Branco Smoke </t>
  </si>
  <si>
    <t>BMW Individual pele Merino com conteúdos exclusivos | Mocha</t>
  </si>
  <si>
    <t xml:space="preserve">BMW Individual pele Merino com conteúdos exclusivos | Preto </t>
  </si>
  <si>
    <t>BMW Individual pele Merino com conteúdos exclusivos | Tartufo</t>
  </si>
  <si>
    <t xml:space="preserve">BMW Individual pele Merino / lã /Cashmere em combinação com conteúdos exclusivos | Branco Smoke/Cinza Light </t>
  </si>
  <si>
    <t>BMW Individual pele Merino com conteúdos exclusivos | Cinza Adelaide</t>
  </si>
  <si>
    <t xml:space="preserve">BMW Individual pele Merino com conteúdos exclusivos | Caramel/Cinza Atlas </t>
  </si>
  <si>
    <t>BMW Individual pele Merino / lã/Cashmere em combinação com conteúdos exclusivos | Preto/Cinza</t>
  </si>
  <si>
    <t>5.6 Estofo - BMW Individual</t>
  </si>
  <si>
    <t>5.7 Estofo - Pele artificial</t>
  </si>
  <si>
    <t>BMW Individual luzes em cristal Iconic Glow</t>
  </si>
  <si>
    <t>Assistente de estacionamento Plus</t>
  </si>
  <si>
    <t>Bandeja para smartphone na parte frontal, em frente aos suportes para copos, com carregamento indutivo/sem fios de acordo com a norma QI 2.0 para telemóveis compatíveis. O telemóvel é posicionado de forma otimizada através de um anel magnético integrado.
Observações:
- Para garantir o carregamento, o smartphone deve ser posicionado com a parte traseira virada para a superfície de carregamento.
- Carregamento sem fios de dispositivos certificados utilizando a norma QI com potência até 15 watts.
- Arrefecimento ativo do dispositivo.
- Interface NFC para o veículo.
- A bandeja de carregamento sem fios pode ser desativada pelo cliente (no menu HMI).</t>
  </si>
  <si>
    <t>Sistema de assistência ao condutor baseado em câmaras, ultrassons e radar, composto por:
- Assistente de Manobras
- Vista adicional de estacionamento, incluindo vista de 360° e Vista Panorâmica frontal
- Outras vistas da câmara de estacionamento, como a vista do passeio, 3D ou de lavagem do carro</t>
  </si>
  <si>
    <t>Volante desportivo</t>
  </si>
  <si>
    <t>Apenas com VCFU / VEII / VDFU</t>
  </si>
  <si>
    <t>Em combinação com P7EWA / P7EVA / P7E1A / PXC7A</t>
  </si>
  <si>
    <t>S423A</t>
  </si>
  <si>
    <t>Tapetes em alcatifa aveludada</t>
  </si>
  <si>
    <t>Frontais e traseiros</t>
  </si>
  <si>
    <t>PAINTS</t>
  </si>
  <si>
    <t>Pintura</t>
  </si>
  <si>
    <t>Em combinação com P7E1A / P7EWA / P7EVA / PXC7A</t>
  </si>
  <si>
    <t>Preparação técnica eMirror</t>
  </si>
  <si>
    <t>Apenas com P9DAA</t>
  </si>
  <si>
    <t>Em combinação com P7EVA / P7E1A / P7EWA / PXC7A</t>
  </si>
  <si>
    <t>Em combinação com P33BA / P7EVA / P7EWA / P7XC7A</t>
  </si>
  <si>
    <t>Em combinação com  P33BA / P7E1A / P7EVA / P7EWA / PXC7A</t>
  </si>
  <si>
    <t>Em combinação com P7EVA / P7EWA / PXC7A</t>
  </si>
  <si>
    <t>Apenas com P9DCA</t>
  </si>
  <si>
    <t>U490</t>
  </si>
  <si>
    <t xml:space="preserve">WSXC - BMW Individual dois tons Vermelho Aventurine III com Preto Sapphire </t>
  </si>
  <si>
    <t xml:space="preserve">WSXD - BMW Individual dois tons Verde Vancouver com Preto Sapphire </t>
  </si>
  <si>
    <t xml:space="preserve">WSXE - BMW Individual dois tons Cinza Dravit com Preto Sapphire </t>
  </si>
  <si>
    <t xml:space="preserve">WSXF - BMW Individual dois tons Azul Tanzanite II com Preto Sapphire </t>
  </si>
  <si>
    <t xml:space="preserve">WSXG - BMW Individual dois tons Cinza Dravit com Cinza Oxide II </t>
  </si>
  <si>
    <t xml:space="preserve">WSXH - BMW Individual dois tons Preto Sapphire com Cinza Oxide II </t>
  </si>
  <si>
    <t xml:space="preserve">WSXU - BMW Individual com acabamento duplo Azul Tanzanite Frozen III com Azul Tanzanite II </t>
  </si>
  <si>
    <t xml:space="preserve">WSXB - BMW Individual dois tons Cinza Oxide II com Preto Sapphire </t>
  </si>
  <si>
    <t>WSXD - BMW Individual dois tons Verde Vancouver com Preto Sapphire</t>
  </si>
  <si>
    <t>Sistema de assistência ao condutor baseado em câmara e radar, composto por:
- Controlo de Distância
- Assistente Automático de Limite de Velocidade
- Assistente de Rota
- Assistente de Direção e de Manutenção na Faixa de Rodagem</t>
  </si>
  <si>
    <t>- Monitorização eletrônica da pressão de cada pneu.
- Exibição da pressão de enchimento atual e da pressão nominal dependente da temperatura no veículo e na aplicação My BMW
- Reconhecimento automático dos pneus instalados</t>
  </si>
  <si>
    <t>Frisos exteriores BMW M Shadow Line com conteúdos estendidos</t>
  </si>
  <si>
    <t>S3R1A - Jantes de liga leve 1099 BMW Individual de 22" aerodinâmicas de raios em V com pneus mistos e desportivos</t>
  </si>
  <si>
    <t>S4H5A - Friso interior com acabamentos em Alcântara</t>
  </si>
  <si>
    <t xml:space="preserve">SXEGA - Friso interior com acabamentos em Alcântara Cinza Adelaide </t>
  </si>
  <si>
    <t>Pacote aerodinâmico M composto por:
- Para-choques dianteiro e traseiro específicos M na cor do veículo com detalhes em preto brilhante
- Difusor específico M na cor do veículo
- Saias laterais específicas M em preto</t>
  </si>
  <si>
    <t>Jantes de liga leve 1099 BMW Individual de 22" aerodinâmicas de raios em V com pneus mistos e desportivos</t>
  </si>
  <si>
    <t xml:space="preserve">Sistema de assistência ao condutor baseado em câmara e radar, composto por:
- Assistente de mudança de faixa
- Assistente de autoestrada
- Assistente de direção e controlo alargado de faixa
- Assistente de velocidade de percurso alargado
- Visão de condução assistida
Nota:
Duração de 4 anos da funcionalidade e serviço.
Os sistemas de assistência ao condutor estão sujeitos a restrições regionais. </t>
  </si>
  <si>
    <t>- Para-brisas, vidros laterais e vidro traseiro com película acústica para maior conforto climatérico
Observações:
- Dependendo das frequências, a integração do código opcional 356 'Vidro laminado para conforto climático' acarreta restrições consideráveis ​​no funcionamento do sistema mãos-livres do telemóvel em áreas com sinal fraco.</t>
  </si>
  <si>
    <t>Friso interior com acabamentos em Alcântara</t>
  </si>
  <si>
    <t xml:space="preserve">Friso interior com acabamentos em Alcântara Cinza Adelaide </t>
  </si>
  <si>
    <t>Forro do tejadilho, painéis de acabamento das colunas e palas de sol em Alcântara antracite.</t>
  </si>
  <si>
    <t>Suspensão pneumática adaptativa Professional</t>
  </si>
  <si>
    <t>Suspensão pneumática adaptativa M Professional</t>
  </si>
  <si>
    <t>Som gerado artificialmente quando se circula em modo elétrico até 30 km/h para proteger os outros utentes da via</t>
  </si>
  <si>
    <t>Pack de segurança que apresenta medidas de proteção para os ocupantes na iminência de um acidente. Inclui:
- Pré-tensores dos cintos de segurança.
- Fecho automático dos vidros.
- incluí alerta de fadiga</t>
  </si>
  <si>
    <t>- Exclusão de todas as inscrições com exceção da inscrição na parte traseira esquerda: "i7"</t>
  </si>
  <si>
    <t>- Iluminação de contorno contínua na grelha dianteira.
- Ativa com o veículo parado e em movimento
- Tecnologia invisível quando desativada</t>
  </si>
  <si>
    <t>Equipamento em preto brilhante:
- Frisos laterais.
- Friso de acabamento das janelas
- Pilar B e guia da janela traseira
- Triângulo do espelho retrovisor
- Estrutura do espelho exterior e painel de cobertura do espelho
- Puxadores das portas</t>
  </si>
  <si>
    <t>Inclui faróis traseiros escurecidos M, grelha dianteira específica em preto (inserções e moldura).</t>
  </si>
  <si>
    <t>BMW Individual Azul Frozen Tanzanite</t>
  </si>
  <si>
    <t>- Pernos de roda com código BMW gravado especialmente
- Os pernos das rodas só podem ser abertos com a ferramenta especial incluída
Conteúdo da embalagem:
- 4 fechos de pernos de roda (1 por roda)
- 1 adaptador com chave de 17 mm
Nota: Os pernos de roda não devem ser apertados com uma chave de impacto.</t>
  </si>
  <si>
    <t>- Ativação do Light Carpet  de boas-vindas quando o cliente se aproxima, caso seja utilizada a chave digital.
- Light Carpet totalmente dinâmico (projeção de vídeos na zona de entrada, na 1ª e 2ª filas de bancos, com elevada taxa de atualização e qualidade de imagem).
- Animações de boas-vindas e de despedida; diferentes variantes podem ser selecionadas pelo cliente.
- Som de boas-vindas (pode ser desativado) quando os clientes selecionam o light Carpet de boas-vindas.
- Nova experiência do cliente através da animação de projeções ao longo de toda a jornada de acesso ao veículo (luz de boas-vindas, luz de boas-vindas em espera, interação com o cliente, animação de abertura e fecho da porta, luz de despedida).</t>
  </si>
  <si>
    <t>Faróis dianteiros:
- Luzes de cristal Iconic Glow com acabamento escuro
Faróis traseiros:
- Lentes e frisos interiores com acabamento escuro
- Incluindo o logótipo M</t>
  </si>
  <si>
    <t>- Luz ambiente frontal (no teto ZIM)
- Luz ambiente central traseira
- 1 luz no compartimento de bagagem
- Luzes de cortesia dianteiras
- Luz do porta-luvas
- Luz da porta traseira
- Luz de saída (apenas na 2ª fila de bancos)
- 2 luzes de leitura
Ambiente:
- Teto ZIM
- Luzes ambiente dianteiras/traseiras no espaço para os pés, esquerda/direita
- Luzes ambiente dianteiras/traseiras nos bolsos dos mapas, esquerda/direita
- Luz ambiente em redor dos bolsos dos mapas, esquerda/direita
- Luzes ambiente nos puxadores interiores das portas, esquerda/direita
- Iluminação ambiente para o adaptador de carregamento sem fios na consola central
- Iluminação ambiente para os porta-copos
- Iluminação ambiente do painel traseiro, esquerda/direita (banco multifunções)
- Iluminação Halo
Características:
- Luz ambiente no teto ZIM
- Barra Phygital no painel de instrumentos, lado do condutor/lado do passageiro dianteiro
- Iluminação ambiente indireta dinâmica para o painel de instrumentos, esquerda/direita
- Iluminação ambiente indireta dinâmica para as o painel das portas, esquerdo/direito</t>
  </si>
  <si>
    <t>- Combina uma direção desportiva variável no eixo dianteiro com uma direção adicional no eixo traseiro
- Ajuste mecânico da relação de direção no eixo dianteiro em função do ângulo de direção (geometria variável da cremalheira)
- Controlo adaptativo das forças de condução com base na velocidade e na situação de condução para uma assistência ideal em todas as situações de condução
- Direção das rodas traseiras no mesmo sentido ou em sentidos opostos, dependendo da velocidade e da situação de condução
- A relação variável reduz o esforço na direção devido ao menor número de voltas necessárias no volante; 
- Curvas desportivas graças à menor necessidade de ângulo de direção (cinemática e definições melhoradas)
- Comportamento de condução intuitivo e fácil até ao limite, devido às características de direção linear e ao feedback de condução otimizado
- Maior manobrabilidade a baixas velocidades devido ao raio de viragem e à necessidade de espaço reduzidos, principalmente ao estacionar, manobrar e fazer curvas
- Manuseamento ágil do veículo a velocidades médias com baixo esforço na direção
- Condução confiante e focada no conforto a altas velocidades
- Distância de travagem mais curta em superfícies irregulares e maior estabilidade em situações de condução dinâmica graças à contra-brecagem ativa
Nota: Para permitir a condução com correntes de neve, a direção das rodas traseiras pode ser desativada pelo condutor através do menu do veículo (até aproximadamente 65 km/h)</t>
  </si>
  <si>
    <t>Complementa a suspensão de série barras estabilizadoras ativas.
Conteúdo:
- Amortecedores com controlo eletrónico.
- Suspensão pneumática adaptativa nos dois eixos
- Direção ativa integral.
- Estabilização ativa da carroçaria - Barras estabilizadoras com controlo eletromecânico nos eixos dianteiro e traseiro - As metades da barra estabilizadora podem ser ativamente torcidas uma em relação à outra ou desacopladas a meio do veículo - Elevada força com a utilização do sistema de 48V para máxima estabilidade e dinâmica de condução - Durante a condução em linha reta com irregularidades na estrada, o desacoplamento ativo da barra estabilizadora reduz os movimentos de rolamento da carroçaria e, consequentemente, as acelerações laterais que provocam movimentos laterais incómodos aos ocupantes - Além disso, a função Active Roll Comfort neutraliza ativamente o movimento de rolamento em estradas irregulares, melhorando ainda mais o conforto - As forças da barra estabilizadora ativa proporcionam também uma maior dinâmica de condução, resultando numa condução ainda mais precisa e ágil em curva - Possibilidade de personalizar diferentes definições de comportamento do veículo entre ajustes confortáveis ​​e desportivos
Modos de condução:
- Comfort: estratégia de controlo equilibrado para uma condução confiante e confortável em todas as situações de condução
- Sport: estratégia de controlo adaptada com forças de amortecimento mais elevadas e menor inclinação da carroçaria em curvas dinâmicas para uma aderência ainda mais precisa e uma condução mais ágil</t>
  </si>
  <si>
    <t>Inclui ajustes específicos da M:
Consiste na estabilização ativa de rolamento (“emARS”) com conforto ativo de rolamento (“Active Roll Comfort, ARC”) e direção ativa integral.
Estabilizadores ativos, ou seja, metades da barra estabilizadora que podem ser ativamente torcidas ou desacopladas uma da outra por um motor elétrico de 48V no centro do veículo. Em caso de irregularidades da estrada durante a condução em linha reta, o desacoplamento ativo da barra estabilizadora reduz a inclinação da carroçaria. Isto reduz as acelerações laterais que causam movimentos laterais incómodos aos passageiros. 
Nova função Active Roll Comfort, ARC. Em vez de “apenas” desacoplar as metades da barra estabilizadora quando se conduz em linha reta, a função ARC neutraliza ativamente os movimentos de rolamento em superfícies irregulares. Isto significa que o conforto pode ser significativamente aumentado. No entanto, ambos os sistemas contribuem não só para o conforto, mas também para uma dinâmica de condução melhorada, que se reflete em propriedades de condução ainda mais ágeis e preparadas para curvas.</t>
  </si>
  <si>
    <t>Carregamento AC com maior capacidade de carregamento AC até 22 kW
Trifásico, corrente máxima de 32 A (monofásico máx. 7,4 kW).</t>
  </si>
  <si>
    <t>- O encosto e a superfície do assento ventilados.
- Podem ser ajustados independentemente.
- A distribuição da ventilação na superfície do assento e no encosto pode ser ajustada de forma independente.</t>
  </si>
  <si>
    <t>Design luxuoso do apoio de braço central:
- Pode ser rebatido, não é uma consola fixa
- Mantém 5 lugares
- Superfícies de vidro com corte facetado
- Padrão de costura elaborado na superfície do apoio de braço</t>
  </si>
  <si>
    <t>Funções adicionais dos bancos em comparação com a versão básica:
- Regulação elétrica de 8 posições
- Regulação da inclinação do banco
- Carregador duplo USB-C na parte traseira, 45 watts com partilha de energia (USB-C de 45 W à frente/trás)
- Interruptor para regulação longitudinal do banco nas portas, com operação no display central.
- Regulação da largura do encosto
- Suporte lombar com função de massagem
7 programas de massagem para ativação e relaxamento muscular:
- Diferenciação por velocidade, intensidade (3 níveis) e níveis de massagem (relaxante, standard e potente)
- Possibilidade de criar programas personalizados
- Operação através do display central</t>
  </si>
  <si>
    <t>Volante Individual branco com elementos de operação Shy Tech:
- Volante multifunções
- Elementos de operação flutuantes com feedback tátil ativo
- Aro do volante em pele com feedback tátil suave na zona de aderência</t>
  </si>
  <si>
    <t>Volante desportivo com elementos de operação Shy-Tech:
- Volante multifunções
- Logótipo M
- Elementos de operação flutuantes com feedback tátil ativo
- Aro do volante com pele sintética granulada na zona de aderência nas posições das 3 e 9 horas
- Capa do airbag em pele sintética</t>
  </si>
  <si>
    <t>Volante desportivo com elementos de operação Shy-Tech:
- Volante multifunções
- Aro do volante em pele Walknappa preto ou cinza Atlas (exceto para o interior cinza Atlas)
- Logótipo M
- Elementos de operação flutuantes com feedback tátil ativo
- Capa do airbag em pele sintética</t>
  </si>
  <si>
    <t>- Volante multifunções
- Marcação das 12 horas a preto
- Logótipo M
- Elementos de operação flutuantes com feedback tátil ativo
- Aro do volante em pele
- Capa do airbag em pele sintética
O volante M em pele tem um design horizontal de dois raios com apoios de polegar contornados, ideal para uma pega desportiva.
Exclusivo para BMW M Performance: 
- Marcação das 12 horas a vermelho
- Costura adicional nas cores M</t>
  </si>
  <si>
    <t>- Teto em vidro com grafismo iluminado
- Grafismo aplicado ao vidro por serigrafia
- Possibilidade de efeitos de iluminação LED dinâmicos
- Diferentes cores selecionáveis ou dependendo do modo de iluminação
- Gráficos luminosos claramente visíveis, mesmo durante o dia</t>
  </si>
  <si>
    <t>- Cortina de enrolar para o vidro do óculo traseiro e janelas laterais traseiras, com extensão elétrica para cima e guiada
- A janela lateral basculante, com acionamento elétrico de cima para baixo, a partir da barra guia da janela
- Acionamento através dos displays de comando nas portas traseiras</t>
  </si>
  <si>
    <t>S4NBA</t>
  </si>
  <si>
    <t>Ar condicionado automático com controlo de 4 zonas</t>
  </si>
  <si>
    <t>BMW Individual controlos com detalhes em vidro CraftedClarity</t>
  </si>
  <si>
    <t>Elementos em cristal polido:
- Botão de ligar/desligar
- Botão de volume
- Seletor de velocidades
- Botões de ajuste do banco no painel da porta</t>
  </si>
  <si>
    <t>- Monitorização das portas, capô e bagageira
- Monitorização da alimentação da bateria e da sirene, diagnóstico a bordo
- Monitorização do sensor de alarme de inclinação (ex. reage a tentativas de furto de pneus)
- Monitorização interna
- Sirene de emergência
- Alarme sonoro e visual (incluindo acionamento das luzes de emergência)
- LED indicador de que o sistema de alarme antirroubo está ativo
- Aplicação My BMW: visão geral do estado disponível e notificação quando o sistema de alarme antirroubo é acionado pela aplicação My BMW
- O sistema de alarme antirroubo pode ativar/desativar o fecho e o destrancamento do veículo
- Ativação parcial possível: alarme ativado sem o alarme do sensor de inclinação e proteção interna (ex. garagem dupla)</t>
  </si>
  <si>
    <t>O controlo remoto pode ser utilizado, por exemplo, para abrir e fechar portões de garagem a partir do interior do automóvel. A ativação é feita no display central.</t>
  </si>
  <si>
    <t>- Abertura/fecho totalmente automático das portas com ângulo de inclinação de até 10°
- Movimentação manual altamente precisa das portas através do modo Servo integrado
- Proteção contra colisões
- Operação prática das portas utilizando dois pontos de operação adicionais para cada porta, bem como por controlo de voz, aplicação, transmissor de identificação e ecrã central
- Proteção contra bloqueio integrada que interrompe o movimento das portas durante o fecho
- Monitorização do ambiente para deteção de objetos que se aproximam
- Alerta visual do condutor nas portas
- Abertura/fecho automático da porta do condutor quando se aproxima/afasta do veículo (apenas em países com UWB)</t>
  </si>
  <si>
    <t>Abertura à distância com chave, fecho por botão na porta da bagageira ou comando à distância.</t>
  </si>
  <si>
    <t>- Interruptor de operação no compartimento de bagagem
- Engate de reboque com acionamento elétrico
- Sinal sonoro (2 cliques) para um bloqueio seguro
- Inclui monitorização de estabilização do reboque
- Observe as informações sobre a carga e o peso na bola de engate do reboque</t>
  </si>
  <si>
    <t>- Ecrã de 31,3" com rácio de 32:9 (7680x2160p)
- Resolução: 8K
- O ecrã pode ser aberto e movido (para a frente/para trás) eletronicamente, e o ângulo pode ser ajustado para uma visualização ideal em diferentes posições
- Multitouch para operação
- Operação parcialmente possível também através do display das portas traseiras (por exemplo, ligar/desligar, movimentação do ecrã, volume, etc.)
- O conteúdo pode ser visto nos formatos 16:9, 21:9 e 31:9; aos 16:9 e 21:9, a imagem também pode ser movida para a esquerda e para a direita a partir do centro
- Câmara de 5MP para videochamadas
- Botão de ligar/desligar
- Interface HDMI (de fácil acesso na consola central)
- Ligação Bluetooth de até 2 dispositivos em simultâneo (auscultadores, comandos de jogos, microfones)
- Ligação Wi-Fi
- 128 GB UFS, 8 GB de RAM
- Ethernet de 100 Mbps
- Samsung SOC v720
- A oferta de conteúdos é análoga aos CIDs (e CDEs) com as plataformas Xperi (TiVo), Loja de Aplicações de Terceiros e Airconsole (oferta de entretenimento idêntica em todos os ecrãs integrados).
- Lógica operacional concebida para os casos de uso de entretenimento
- Pode ser utilizado sem um BMW ID: não é necessário nenhum login específico da BMW para utilizar a oferta de aplicações de terceiros</t>
  </si>
  <si>
    <t>Funções principais:
- Equalizador de 7 bandas
- Controlo de som de acordo com a dinâmica de condução, com suporte de microfone
- 7 modos de som (predefinições)
- Sistema totalmente ativo (acionamento discreto das colunas), 32 canais de amplificação
- Som Surround 3D: 4 colunas no teto
- Bass Performance PLUS: dois altifalantes de graves adicionais nas portas
- Áudio 4D: 2 shakers em cada encosto de banco (para a 2ª fila de bancos apenas em combinação com a opção 46A)
- TrueSurround: altifalantes nos encostos de cabeça da 1ª e 2ª filas de bancos incluindo sistema avançado de chamadas empresariais (chamadas através de altifalantes nos encostos de cabeça)
- Acabamento dos altifalantes em aço inoxidável nas portas
- Logótipo da Bowers &amp; Wilkins nas portas dianteiras e traseiras
- Iluminação dos altifalantes nas portas
- Suporta Dobly Atmos
- Potência do sistema: 1.965 watts
Número de altifalantes: 36 (combustão) / 35 (xEV)
- 5 altifalantes de médio alcance Continuum
- 3 tweeters de diamante
- 2 tweeters em alumínio
- 2 altifalantes de graves centrais (combustão) / 1 subwoofer (xEV)
- 4 altifalantes 3D
- 8 shakers nos bancos (na 2ª fila de bancos apenas em combinação com o opcional 46A)
- 8 altifalantes nos encostos de cabeça na 1ª e 2ª filas de bancos
- 4x dual-core TT</t>
  </si>
  <si>
    <t>S6F4A</t>
  </si>
  <si>
    <t>Sistema de som Surround Bowers &amp; Wilkins</t>
  </si>
  <si>
    <t>Funções principais:
- Equalizador de 7 bandas
- Controlo de som de acordo com a dinâmica de condução
- 11 canais de amplificação
- Som Surround
- Logótipo da Bowers &amp; Wilkins nas portas dianteiras e traseiras
- Potência do sistema: 655 watts
Número de altifalantes: 18
- 5 altifalantes de médio alcance
- 5 tweeters
- 2 altifalantes de graves centrais
- 2 altifalantes woofers
- 4 altifalantes nos encostos de cabeça na 2ª filas de bancos</t>
  </si>
  <si>
    <t>BMW Passenger Screen de entretenimento para o passageiro da frente durante a condução (e quando o veículo está parado):
- Rácio de ecrã 21:9
- Resolução: Full HD
- Design Freecut (como o CID)
- Operação multitouch
- Ligação Bluetooth de até 2 dispositivos em simultâneo (auscultadores, comandos de jogos, microfones)
- Ligação Wi-Fi
- Speedlock baseado em câmara
- 128 GB UFS, 8 GB de RAM
- Ethernet de 100 MBit/s
- Processador Samsung SoC v720
- Oferta de conteúdos análoga aos CIDs com as plataformas Xperi (TiVo), App Store de terceiros e Airconsole (oferta de entretenimento idêntica em todos os ecrãs integrados).
- Lógica operacional concebida para casos de uso de entretenimento.
- Pode ser utilizada sem um BMW ID: não é necessário nenhum login específico da BMW para utilizar a oferta de aplicações de terceiros
- Quando não há passageiro à frente, o ecrã entra automaticamente num modo decorativo específico para servir como elemento de design e não distrair o condutor</t>
  </si>
  <si>
    <t>Em combinação com S92AA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</si>
</sst>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font>
      <sz val="11"/>
      <color indexed="8"/>
      <name val="Aptos Narrow"/>
      <family val="2"/>
      <scheme val="minor"/>
    </font>
    <font>
      <sz val="10"/>
      <color rgb="FF000000"/>
      <name val="Calibri"/>
      <family val="2"/>
    </font>
    <font>
      <b/>
      <sz val="10"/>
      <color rgb="FF000000"/>
      <name val="Calibri"/>
      <family val="2"/>
    </font>
    <font>
      <sz val="10"/>
      <color rgb="FF000000"/>
      <name val="Calibri"/>
      <family val="2"/>
    </font>
    <font>
      <sz val="8"/>
      <color rgb="FF000000"/>
      <name val="Calibri"/>
      <family val="2"/>
    </font>
    <font>
      <sz val="18"/>
      <color rgb="FF8EA9DB"/>
      <name val="Calibri"/>
      <family val="2"/>
    </font>
    <font>
      <b/>
      <sz val="18"/>
      <color rgb="FF203764"/>
      <name val="Calibri"/>
      <family val="2"/>
    </font>
    <font>
      <b/>
      <sz val="11"/>
      <color rgb="FF000000"/>
      <name val="Calibri"/>
      <family val="2"/>
    </font>
    <font>
      <sz val="10"/>
      <color rgb="FF000000"/>
      <name val="Calibri"/>
      <family val="2"/>
    </font>
    <font>
      <b/>
      <sz val="10"/>
      <color rgb="FF000000"/>
      <name val="Calibri"/>
      <family val="2"/>
    </font>
    <font>
      <b/>
      <sz val="10"/>
      <color rgb="FF000000"/>
      <name val="Calibri"/>
      <family val="2"/>
    </font>
    <font>
      <sz val="18"/>
      <color rgb="FF808080"/>
      <name val="Calibri"/>
      <family val="2"/>
    </font>
    <font>
      <sz val="10"/>
      <color rgb="FF000000"/>
      <name val="Aptos Narrow"/>
      <family val="2"/>
      <scheme val="minor"/>
    </font>
    <font>
      <sz val="11"/>
      <color indexed="8"/>
      <name val="Aptos Narrow"/>
      <family val="2"/>
      <scheme val="minor"/>
    </font>
    <font>
      <b/>
      <sz val="16"/>
      <name val="BMWType V2 Light"/>
    </font>
    <font>
      <b/>
      <sz val="16"/>
      <color indexed="23"/>
      <name val="BMWType V2 Light"/>
    </font>
    <font>
      <sz val="8"/>
      <color indexed="8"/>
      <name val="Aptos Narrow"/>
      <family val="2"/>
      <scheme val="minor"/>
    </font>
    <font>
      <b/>
      <sz val="12"/>
      <color rgb="FFFF0000"/>
      <name val="Calibri"/>
      <family val="2"/>
    </font>
    <font>
      <sz val="8"/>
      <name val="BMWTypeLight V2"/>
    </font>
    <font>
      <b/>
      <sz val="8"/>
      <name val="BMWType V2 Light"/>
    </font>
  </fonts>
  <fills count="10">
    <fill>
      <patternFill patternType="none"/>
    </fill>
    <fill>
      <patternFill patternType="gray125"/>
    </fill>
    <fill>
      <patternFill patternType="solid">
        <fgColor rgb="FFD4D1C6"/>
      </patternFill>
    </fill>
    <fill>
      <patternFill patternType="solid">
        <fgColor rgb="FFDDEBF7"/>
      </patternFill>
    </fill>
    <fill>
      <patternFill patternType="solid">
        <fgColor rgb="FFF0F0F0"/>
      </patternFill>
    </fill>
    <fill>
      <patternFill patternType="solid">
        <fgColor rgb="FFE5E3DD"/>
      </patternFill>
    </fill>
    <fill>
      <patternFill patternType="none"/>
    </fill>
    <fill>
      <patternFill patternType="solid">
        <fgColor theme="0"/>
        <bgColor indexed="64"/>
      </patternFill>
    </fill>
    <fill>
      <patternFill patternType="solid">
        <fgColor theme="2" tint="-9.9978637043366805E-2"/>
        <bgColor indexed="64"/>
      </patternFill>
    </fill>
    <fill>
      <patternFill patternType="solid">
        <fgColor indexed="9"/>
      </patternFill>
    </fill>
  </fills>
  <borders count="41">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medium">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top style="medium">
        <color auto="1"/>
      </top>
      <bottom style="medium">
        <color auto="1"/>
      </bottom>
      <diagonal/>
    </border>
    <border>
      <left style="thin">
        <color auto="1"/>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thin">
        <color auto="1"/>
      </bottom>
      <diagonal/>
    </border>
    <border>
      <left style="thin">
        <color auto="1"/>
      </left>
      <right/>
      <top/>
      <bottom style="thin">
        <color auto="1"/>
      </bottom>
      <diagonal/>
    </border>
    <border>
      <left style="thin">
        <color auto="1"/>
      </left>
      <right/>
      <top style="medium">
        <color indexed="64"/>
      </top>
      <bottom/>
      <diagonal/>
    </border>
    <border>
      <left style="thin">
        <color auto="1"/>
      </left>
      <right style="thin">
        <color auto="1"/>
      </right>
      <top style="medium">
        <color indexed="64"/>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medium">
        <color auto="1"/>
      </left>
      <right/>
      <top style="medium">
        <color indexed="64"/>
      </top>
      <bottom style="medium">
        <color auto="1"/>
      </bottom>
      <diagonal/>
    </border>
    <border>
      <left/>
      <right style="medium">
        <color auto="1"/>
      </right>
      <top style="medium">
        <color indexed="64"/>
      </top>
      <bottom style="medium">
        <color auto="1"/>
      </bottom>
      <diagonal/>
    </border>
    <border>
      <left style="medium">
        <color auto="1"/>
      </left>
      <right/>
      <top style="thin">
        <color auto="1"/>
      </top>
      <bottom style="medium">
        <color auto="1"/>
      </bottom>
      <diagonal/>
    </border>
    <border>
      <left/>
      <right style="medium">
        <color auto="1"/>
      </right>
      <top style="thin">
        <color indexed="64"/>
      </top>
      <bottom style="medium">
        <color indexed="64"/>
      </bottom>
      <diagonal/>
    </border>
    <border>
      <left/>
      <right style="medium">
        <color indexed="64"/>
      </right>
      <top style="medium">
        <color indexed="64"/>
      </top>
      <bottom style="thin">
        <color auto="1"/>
      </bottom>
      <diagonal/>
    </border>
  </borders>
  <cellStyleXfs count="2">
    <xf numFmtId="0" fontId="0" fillId="0" borderId="0"/>
    <xf numFmtId="0" fontId="13" fillId="6" borderId="0"/>
  </cellStyleXfs>
  <cellXfs count="120">
    <xf numFmtId="0" fontId="0" fillId="0" borderId="0" xfId="0"/>
    <xf numFmtId="0" fontId="8" fillId="0" borderId="2" xfId="0" applyFont="1" applyBorder="1" applyAlignment="1">
      <alignment horizontal="left" vertical="center"/>
    </xf>
    <xf numFmtId="0" fontId="9" fillId="0" borderId="3" xfId="0" applyFont="1" applyBorder="1" applyAlignment="1">
      <alignment horizontal="left" vertical="center"/>
    </xf>
    <xf numFmtId="0" fontId="10" fillId="0" borderId="11" xfId="0" applyFont="1" applyBorder="1" applyAlignment="1">
      <alignment horizontal="left" vertical="center" wrapText="1"/>
    </xf>
    <xf numFmtId="0" fontId="8" fillId="0" borderId="1" xfId="0" applyFont="1" applyBorder="1" applyAlignment="1">
      <alignment horizontal="center" vertical="center"/>
    </xf>
    <xf numFmtId="0" fontId="8" fillId="0" borderId="12" xfId="0" quotePrefix="1" applyFont="1" applyBorder="1" applyAlignment="1">
      <alignment horizontal="left" vertical="center" wrapText="1"/>
    </xf>
    <xf numFmtId="0" fontId="8" fillId="4" borderId="12" xfId="0" applyFont="1" applyFill="1" applyBorder="1" applyAlignment="1">
      <alignment horizontal="left" vertical="center" wrapText="1"/>
    </xf>
    <xf numFmtId="0" fontId="8" fillId="0" borderId="1" xfId="0" applyFont="1" applyBorder="1" applyAlignment="1">
      <alignment horizontal="left" vertical="top" wrapText="1"/>
    </xf>
    <xf numFmtId="0" fontId="8" fillId="0" borderId="16" xfId="0" applyFont="1" applyBorder="1" applyAlignment="1">
      <alignment horizontal="left" vertical="center"/>
    </xf>
    <xf numFmtId="0" fontId="8" fillId="6" borderId="13" xfId="0" quotePrefix="1" applyFont="1" applyFill="1" applyBorder="1" applyAlignment="1">
      <alignment horizontal="left" vertical="center" wrapText="1"/>
    </xf>
    <xf numFmtId="0" fontId="8" fillId="6" borderId="14" xfId="0" applyFont="1" applyFill="1" applyBorder="1" applyAlignment="1">
      <alignment horizontal="center" vertical="center"/>
    </xf>
    <xf numFmtId="0" fontId="8" fillId="4" borderId="13" xfId="0" applyFont="1" applyFill="1" applyBorder="1" applyAlignment="1">
      <alignment horizontal="left" vertical="center" wrapText="1"/>
    </xf>
    <xf numFmtId="0" fontId="10" fillId="6" borderId="17" xfId="0" applyFont="1" applyFill="1" applyBorder="1" applyAlignment="1">
      <alignment horizontal="left" vertical="center" wrapText="1"/>
    </xf>
    <xf numFmtId="0" fontId="1" fillId="3" borderId="0" xfId="0" applyFont="1" applyFill="1" applyAlignment="1">
      <alignment horizontal="left" vertical="center"/>
    </xf>
    <xf numFmtId="0" fontId="2" fillId="0" borderId="11" xfId="0" applyFont="1" applyBorder="1" applyAlignment="1">
      <alignment horizontal="left" vertical="center" wrapText="1"/>
    </xf>
    <xf numFmtId="0" fontId="1" fillId="6" borderId="13" xfId="0" quotePrefix="1" applyFont="1" applyFill="1" applyBorder="1" applyAlignment="1">
      <alignment horizontal="left" vertical="center" wrapText="1"/>
    </xf>
    <xf numFmtId="0" fontId="1" fillId="0" borderId="12" xfId="0" quotePrefix="1" applyFont="1" applyBorder="1" applyAlignment="1">
      <alignment horizontal="left" vertical="center" wrapText="1"/>
    </xf>
    <xf numFmtId="0" fontId="1" fillId="7" borderId="1" xfId="0" applyFont="1" applyFill="1" applyBorder="1" applyAlignment="1">
      <alignment horizontal="center" vertical="center"/>
    </xf>
    <xf numFmtId="0" fontId="1" fillId="7" borderId="14" xfId="0" applyFont="1" applyFill="1" applyBorder="1" applyAlignment="1">
      <alignment horizontal="center" vertical="center"/>
    </xf>
    <xf numFmtId="0" fontId="12" fillId="7" borderId="13" xfId="0" applyFont="1" applyFill="1" applyBorder="1" applyAlignment="1">
      <alignment horizontal="center" vertical="center"/>
    </xf>
    <xf numFmtId="164" fontId="1" fillId="7" borderId="14" xfId="0" applyNumberFormat="1" applyFont="1" applyFill="1" applyBorder="1" applyAlignment="1">
      <alignment horizontal="center" vertical="center"/>
    </xf>
    <xf numFmtId="164" fontId="1" fillId="7" borderId="15" xfId="0" applyNumberFormat="1" applyFont="1" applyFill="1" applyBorder="1" applyAlignment="1">
      <alignment horizontal="center" vertical="center"/>
    </xf>
    <xf numFmtId="0" fontId="1" fillId="7" borderId="23" xfId="0" applyFont="1" applyFill="1" applyBorder="1" applyAlignment="1">
      <alignment horizontal="center" vertical="center"/>
    </xf>
    <xf numFmtId="0" fontId="1" fillId="7" borderId="24" xfId="0" applyFont="1" applyFill="1" applyBorder="1" applyAlignment="1">
      <alignment horizontal="center" vertical="center"/>
    </xf>
    <xf numFmtId="0" fontId="1" fillId="7" borderId="26" xfId="0" applyFont="1" applyFill="1" applyBorder="1" applyAlignment="1">
      <alignment horizontal="center" vertical="center"/>
    </xf>
    <xf numFmtId="0" fontId="1" fillId="7" borderId="7" xfId="0" applyFont="1" applyFill="1" applyBorder="1" applyAlignment="1">
      <alignment horizontal="center" vertical="center"/>
    </xf>
    <xf numFmtId="0" fontId="8" fillId="0" borderId="21" xfId="0" quotePrefix="1" applyFont="1" applyBorder="1" applyAlignment="1">
      <alignment horizontal="left" vertical="center" wrapText="1"/>
    </xf>
    <xf numFmtId="0" fontId="2" fillId="0" borderId="3" xfId="0" applyFont="1" applyBorder="1" applyAlignment="1">
      <alignment horizontal="left" vertical="center"/>
    </xf>
    <xf numFmtId="0" fontId="1" fillId="7" borderId="13" xfId="0" applyFont="1" applyFill="1" applyBorder="1" applyAlignment="1">
      <alignment horizontal="center" vertical="center"/>
    </xf>
    <xf numFmtId="0" fontId="0" fillId="0" borderId="23" xfId="0" applyBorder="1"/>
    <xf numFmtId="0" fontId="1" fillId="7" borderId="22" xfId="0" applyFont="1" applyFill="1" applyBorder="1" applyAlignment="1">
      <alignment horizontal="center" vertical="center"/>
    </xf>
    <xf numFmtId="0" fontId="0" fillId="0" borderId="25" xfId="0" applyBorder="1"/>
    <xf numFmtId="0" fontId="8" fillId="0" borderId="20" xfId="0" applyFont="1" applyBorder="1" applyAlignment="1">
      <alignment horizontal="left" vertical="center"/>
    </xf>
    <xf numFmtId="0" fontId="0" fillId="0" borderId="16" xfId="0" applyBorder="1"/>
    <xf numFmtId="0" fontId="8" fillId="0" borderId="31" xfId="0" quotePrefix="1" applyFont="1" applyBorder="1" applyAlignment="1">
      <alignment horizontal="left" vertical="center" wrapText="1"/>
    </xf>
    <xf numFmtId="164" fontId="1" fillId="7" borderId="1" xfId="0" applyNumberFormat="1" applyFont="1" applyFill="1" applyBorder="1" applyAlignment="1">
      <alignment horizontal="center" vertical="center"/>
    </xf>
    <xf numFmtId="164" fontId="1" fillId="7" borderId="10" xfId="0" applyNumberFormat="1" applyFont="1" applyFill="1" applyBorder="1" applyAlignment="1">
      <alignment horizontal="center" vertical="center"/>
    </xf>
    <xf numFmtId="0" fontId="8" fillId="0" borderId="27" xfId="0" quotePrefix="1" applyFont="1" applyBorder="1" applyAlignment="1">
      <alignment horizontal="left" vertical="center" wrapText="1"/>
    </xf>
    <xf numFmtId="0" fontId="8" fillId="0" borderId="28" xfId="0" applyFont="1" applyBorder="1" applyAlignment="1">
      <alignment horizontal="center" vertical="center"/>
    </xf>
    <xf numFmtId="0" fontId="14" fillId="8" borderId="3" xfId="1" applyFont="1" applyFill="1" applyBorder="1" applyAlignment="1">
      <alignment horizontal="left" vertical="top"/>
    </xf>
    <xf numFmtId="0" fontId="14" fillId="8" borderId="11" xfId="1" applyFont="1" applyFill="1" applyBorder="1" applyAlignment="1">
      <alignment horizontal="left" vertical="top"/>
    </xf>
    <xf numFmtId="0" fontId="5" fillId="8" borderId="11" xfId="0" applyFont="1" applyFill="1" applyBorder="1" applyAlignment="1">
      <alignment horizontal="left" vertical="center"/>
    </xf>
    <xf numFmtId="0" fontId="1" fillId="8" borderId="11" xfId="0" applyFont="1" applyFill="1" applyBorder="1" applyAlignment="1">
      <alignment horizontal="left" vertical="center"/>
    </xf>
    <xf numFmtId="0" fontId="15" fillId="8" borderId="20" xfId="1" applyFont="1" applyFill="1" applyBorder="1" applyAlignment="1">
      <alignment horizontal="left" vertical="top"/>
    </xf>
    <xf numFmtId="0" fontId="15" fillId="8" borderId="16" xfId="1" applyFont="1" applyFill="1" applyBorder="1" applyAlignment="1">
      <alignment horizontal="left" vertical="top"/>
    </xf>
    <xf numFmtId="0" fontId="6" fillId="8" borderId="16" xfId="0" applyFont="1" applyFill="1" applyBorder="1" applyAlignment="1">
      <alignment horizontal="left" vertical="top"/>
    </xf>
    <xf numFmtId="0" fontId="6" fillId="8" borderId="0" xfId="0" applyFont="1" applyFill="1" applyAlignment="1">
      <alignment horizontal="left" vertical="top"/>
    </xf>
    <xf numFmtId="0" fontId="1" fillId="8" borderId="0" xfId="0" applyFont="1" applyFill="1" applyAlignment="1">
      <alignment horizontal="left" vertical="center"/>
    </xf>
    <xf numFmtId="0" fontId="15" fillId="8" borderId="0" xfId="1" applyFont="1" applyFill="1" applyAlignment="1">
      <alignment horizontal="left" vertical="top"/>
    </xf>
    <xf numFmtId="0" fontId="16" fillId="0" borderId="3" xfId="0" applyFont="1" applyBorder="1"/>
    <xf numFmtId="0" fontId="16" fillId="7" borderId="2" xfId="0" applyFont="1" applyFill="1" applyBorder="1"/>
    <xf numFmtId="0" fontId="1" fillId="0" borderId="0" xfId="0" applyFont="1" applyAlignment="1">
      <alignment horizontal="left" vertical="center"/>
    </xf>
    <xf numFmtId="0" fontId="17" fillId="0" borderId="0" xfId="0" applyFont="1" applyAlignment="1">
      <alignment horizontal="center" vertical="center"/>
    </xf>
    <xf numFmtId="0" fontId="1" fillId="8" borderId="16" xfId="0" applyFont="1" applyFill="1" applyBorder="1" applyAlignment="1">
      <alignment horizontal="left" vertical="center"/>
    </xf>
    <xf numFmtId="0" fontId="1" fillId="0" borderId="19" xfId="0" applyFont="1" applyBorder="1" applyAlignment="1">
      <alignment horizontal="left" vertical="center"/>
    </xf>
    <xf numFmtId="0" fontId="1" fillId="4" borderId="13" xfId="0" applyFont="1" applyFill="1" applyBorder="1" applyAlignment="1">
      <alignment horizontal="left" vertical="center" wrapText="1"/>
    </xf>
    <xf numFmtId="0" fontId="8" fillId="0" borderId="26" xfId="0" applyFont="1" applyBorder="1" applyAlignment="1">
      <alignment horizontal="center" vertical="center"/>
    </xf>
    <xf numFmtId="0" fontId="1" fillId="4" borderId="12" xfId="0" applyFont="1" applyFill="1" applyBorder="1" applyAlignment="1">
      <alignment horizontal="left" vertical="center" wrapText="1"/>
    </xf>
    <xf numFmtId="0" fontId="8" fillId="0" borderId="7" xfId="0" applyFont="1" applyBorder="1" applyAlignment="1">
      <alignment horizontal="center" vertical="center"/>
    </xf>
    <xf numFmtId="0" fontId="8" fillId="0" borderId="14" xfId="0" applyFont="1" applyBorder="1" applyAlignment="1">
      <alignment horizontal="center" vertical="center"/>
    </xf>
    <xf numFmtId="0" fontId="1" fillId="0" borderId="1" xfId="0" applyFont="1" applyBorder="1" applyAlignment="1">
      <alignment horizontal="left" vertical="top" wrapText="1"/>
    </xf>
    <xf numFmtId="0" fontId="1" fillId="6" borderId="14" xfId="0" applyFont="1" applyFill="1" applyBorder="1" applyAlignment="1">
      <alignment horizontal="left" vertical="top" wrapText="1"/>
    </xf>
    <xf numFmtId="0" fontId="8" fillId="0" borderId="13" xfId="0" quotePrefix="1" applyFont="1" applyBorder="1" applyAlignment="1">
      <alignment horizontal="left" vertical="center" wrapText="1"/>
    </xf>
    <xf numFmtId="0" fontId="1" fillId="0" borderId="13" xfId="0" quotePrefix="1" applyFont="1" applyBorder="1" applyAlignment="1">
      <alignment horizontal="left" vertical="center" wrapText="1"/>
    </xf>
    <xf numFmtId="0" fontId="1" fillId="0" borderId="28" xfId="0" applyFont="1" applyBorder="1" applyAlignment="1">
      <alignment horizontal="left" vertical="top" wrapText="1"/>
    </xf>
    <xf numFmtId="0" fontId="0" fillId="0" borderId="8" xfId="0" applyBorder="1"/>
    <xf numFmtId="0" fontId="8" fillId="0" borderId="19" xfId="0" applyFont="1" applyBorder="1" applyAlignment="1">
      <alignment horizontal="left" vertical="center"/>
    </xf>
    <xf numFmtId="0" fontId="1" fillId="0" borderId="9" xfId="0" applyFont="1" applyBorder="1" applyAlignment="1">
      <alignment horizontal="right" vertical="top"/>
    </xf>
    <xf numFmtId="0" fontId="10" fillId="0" borderId="0" xfId="0" applyFont="1" applyAlignment="1">
      <alignment horizontal="left" vertical="center" wrapText="1"/>
    </xf>
    <xf numFmtId="0" fontId="1" fillId="7" borderId="13" xfId="0" quotePrefix="1" applyFont="1" applyFill="1" applyBorder="1" applyAlignment="1">
      <alignment horizontal="left" vertical="center" wrapText="1"/>
    </xf>
    <xf numFmtId="0" fontId="1" fillId="0" borderId="39" xfId="0" quotePrefix="1" applyFont="1" applyBorder="1" applyAlignment="1">
      <alignment horizontal="left" vertical="center" wrapText="1"/>
    </xf>
    <xf numFmtId="0" fontId="2" fillId="0" borderId="0" xfId="0" applyFont="1" applyAlignment="1">
      <alignment horizontal="left" vertical="center" wrapText="1"/>
    </xf>
    <xf numFmtId="0" fontId="8" fillId="7" borderId="1" xfId="0" applyFont="1" applyFill="1" applyBorder="1" applyAlignment="1">
      <alignment horizontal="center" vertical="center"/>
    </xf>
    <xf numFmtId="0" fontId="1" fillId="0" borderId="1" xfId="0" applyFont="1" applyBorder="1" applyAlignment="1">
      <alignment horizontal="right" vertical="top"/>
    </xf>
    <xf numFmtId="0" fontId="1" fillId="0" borderId="2" xfId="0" applyFont="1" applyBorder="1" applyAlignment="1">
      <alignment horizontal="left" vertical="center"/>
    </xf>
    <xf numFmtId="164" fontId="1" fillId="0" borderId="0" xfId="0" applyNumberFormat="1" applyFont="1" applyAlignment="1">
      <alignment horizontal="center" vertical="center"/>
    </xf>
    <xf numFmtId="164" fontId="1" fillId="0" borderId="8" xfId="0" applyNumberFormat="1" applyFont="1" applyBorder="1" applyAlignment="1">
      <alignment horizontal="center" vertical="center"/>
    </xf>
    <xf numFmtId="0" fontId="1" fillId="0" borderId="2" xfId="0" applyFont="1" applyBorder="1" applyAlignment="1">
      <alignment horizontal="right" vertical="top"/>
    </xf>
    <xf numFmtId="0" fontId="9" fillId="7" borderId="3" xfId="0" applyFont="1" applyFill="1" applyBorder="1" applyAlignment="1">
      <alignment horizontal="left" vertical="center"/>
    </xf>
    <xf numFmtId="0" fontId="0" fillId="7" borderId="0" xfId="0" applyFill="1"/>
    <xf numFmtId="164" fontId="0" fillId="7" borderId="0" xfId="0" applyNumberFormat="1" applyFill="1"/>
    <xf numFmtId="164" fontId="1" fillId="0" borderId="1" xfId="0" applyNumberFormat="1" applyFont="1" applyBorder="1" applyAlignment="1">
      <alignment horizontal="center" vertical="center"/>
    </xf>
    <xf numFmtId="164" fontId="1" fillId="0" borderId="10" xfId="0" applyNumberFormat="1" applyFont="1" applyBorder="1" applyAlignment="1">
      <alignment horizontal="center" vertical="center"/>
    </xf>
    <xf numFmtId="0" fontId="0" fillId="0" borderId="39" xfId="0" applyBorder="1"/>
    <xf numFmtId="164" fontId="1" fillId="0" borderId="28" xfId="0" applyNumberFormat="1" applyFont="1" applyBorder="1" applyAlignment="1">
      <alignment horizontal="center" vertical="center"/>
    </xf>
    <xf numFmtId="164" fontId="1" fillId="0" borderId="29" xfId="0" applyNumberFormat="1" applyFont="1" applyBorder="1" applyAlignment="1">
      <alignment horizontal="center" vertical="center"/>
    </xf>
    <xf numFmtId="0" fontId="0" fillId="0" borderId="40" xfId="0" applyBorder="1"/>
    <xf numFmtId="0" fontId="0" fillId="0" borderId="19" xfId="0" applyBorder="1"/>
    <xf numFmtId="164" fontId="1" fillId="0" borderId="14" xfId="0" applyNumberFormat="1" applyFont="1" applyBorder="1" applyAlignment="1">
      <alignment horizontal="center" vertical="center"/>
    </xf>
    <xf numFmtId="164" fontId="1" fillId="0" borderId="15" xfId="0" applyNumberFormat="1" applyFont="1" applyBorder="1" applyAlignment="1">
      <alignment horizontal="center" vertical="center"/>
    </xf>
    <xf numFmtId="0" fontId="0" fillId="0" borderId="31" xfId="0" applyBorder="1"/>
    <xf numFmtId="0" fontId="2" fillId="0" borderId="11" xfId="0" applyFont="1" applyBorder="1" applyAlignment="1">
      <alignment horizontal="left" vertical="center" wrapText="1"/>
    </xf>
    <xf numFmtId="0" fontId="10" fillId="0" borderId="11" xfId="0" applyFont="1" applyBorder="1" applyAlignment="1">
      <alignment horizontal="left" vertical="center" wrapText="1"/>
    </xf>
    <xf numFmtId="0" fontId="1" fillId="5" borderId="36" xfId="0" applyFont="1" applyFill="1" applyBorder="1" applyAlignment="1">
      <alignment horizontal="left" vertical="center"/>
    </xf>
    <xf numFmtId="0" fontId="1" fillId="5" borderId="17" xfId="0" applyFont="1" applyFill="1" applyBorder="1" applyAlignment="1">
      <alignment horizontal="left" vertical="center"/>
    </xf>
    <xf numFmtId="0" fontId="1" fillId="5" borderId="37" xfId="0" applyFont="1" applyFill="1" applyBorder="1" applyAlignment="1">
      <alignment horizontal="left" vertical="center"/>
    </xf>
    <xf numFmtId="0" fontId="10" fillId="0" borderId="34" xfId="0" applyFont="1" applyBorder="1" applyAlignment="1">
      <alignment horizontal="left" vertical="center" wrapText="1"/>
    </xf>
    <xf numFmtId="0" fontId="8" fillId="5" borderId="4" xfId="0" applyFont="1" applyFill="1" applyBorder="1" applyAlignment="1">
      <alignment horizontal="left" vertical="center"/>
    </xf>
    <xf numFmtId="0" fontId="10" fillId="0" borderId="0" xfId="0" applyFont="1" applyAlignment="1">
      <alignment horizontal="left" vertical="center" wrapText="1"/>
    </xf>
    <xf numFmtId="0" fontId="1" fillId="5" borderId="4" xfId="0" applyFont="1" applyFill="1" applyBorder="1" applyAlignment="1">
      <alignment horizontal="left" vertical="center"/>
    </xf>
    <xf numFmtId="0" fontId="2" fillId="7" borderId="11" xfId="0" applyFont="1" applyFill="1" applyBorder="1" applyAlignment="1">
      <alignment horizontal="left" vertical="center" wrapText="1"/>
    </xf>
    <xf numFmtId="0" fontId="10" fillId="7" borderId="11" xfId="0" applyFont="1" applyFill="1" applyBorder="1" applyAlignment="1">
      <alignment horizontal="left" vertical="center" wrapText="1"/>
    </xf>
    <xf numFmtId="0" fontId="7" fillId="4" borderId="6"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1" fillId="2" borderId="5" xfId="0" applyFont="1" applyFill="1" applyBorder="1" applyAlignment="1">
      <alignment horizontal="center" vertical="center"/>
    </xf>
    <xf numFmtId="0" fontId="3" fillId="3" borderId="12"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3" borderId="30" xfId="0" applyFont="1" applyFill="1" applyBorder="1" applyAlignment="1">
      <alignment horizontal="center" vertical="center" textRotation="90" wrapText="1"/>
    </xf>
    <xf numFmtId="0" fontId="4" fillId="4" borderId="3"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4" fillId="4" borderId="34" xfId="0" applyFont="1" applyFill="1" applyBorder="1" applyAlignment="1">
      <alignment horizontal="left" vertical="center" wrapText="1"/>
    </xf>
    <xf numFmtId="0" fontId="4" fillId="4" borderId="20" xfId="0" applyFont="1" applyFill="1" applyBorder="1" applyAlignment="1">
      <alignment horizontal="left" vertical="center" wrapText="1"/>
    </xf>
    <xf numFmtId="0" fontId="4" fillId="4" borderId="16" xfId="0" applyFont="1" applyFill="1" applyBorder="1" applyAlignment="1">
      <alignment horizontal="left" vertical="center" wrapText="1"/>
    </xf>
    <xf numFmtId="0" fontId="4" fillId="4" borderId="35" xfId="0" applyFont="1" applyFill="1" applyBorder="1" applyAlignment="1">
      <alignment horizontal="left" vertical="center" wrapText="1"/>
    </xf>
    <xf numFmtId="0" fontId="18" fillId="9" borderId="36" xfId="0" applyFont="1" applyFill="1" applyBorder="1" applyAlignment="1">
      <alignment horizontal="center"/>
    </xf>
    <xf numFmtId="0" fontId="18" fillId="9" borderId="37" xfId="0" applyFont="1" applyFill="1" applyBorder="1" applyAlignment="1">
      <alignment horizontal="center"/>
    </xf>
    <xf numFmtId="4" fontId="19" fillId="7" borderId="38" xfId="0" applyNumberFormat="1" applyFont="1" applyFill="1" applyBorder="1" applyAlignment="1">
      <alignment horizontal="center" vertical="center" wrapText="1"/>
    </xf>
    <xf numFmtId="4" fontId="19" fillId="7" borderId="39" xfId="0" applyNumberFormat="1" applyFont="1" applyFill="1" applyBorder="1" applyAlignment="1">
      <alignment horizontal="center" vertical="center" wrapText="1"/>
    </xf>
  </cellXfs>
  <cellStyles count="2">
    <cellStyle name="Normal" xfId="0" builtinId="0"/>
    <cellStyle name="Normal 2" xfId="1" xr:uid="{020EA0AC-DC1D-46A3-931E-C610F31F44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jpeg"/><Relationship Id="rId51" Type="http://schemas.openxmlformats.org/officeDocument/2006/relationships/image" Target="../media/image51.jpeg"/></Relationships>
</file>

<file path=xl/drawings/drawing1.xml><?xml version="1.0" encoding="utf-8"?>
<xdr:wsDr xmlns:xdr="http://schemas.openxmlformats.org/drawingml/2006/spreadsheetDrawing" xmlns:a="http://schemas.openxmlformats.org/drawingml/2006/main">
  <xdr:twoCellAnchor editAs="oneCell">
    <xdr:from>
      <xdr:col>3</xdr:col>
      <xdr:colOff>24601</xdr:colOff>
      <xdr:row>60</xdr:row>
      <xdr:rowOff>63500</xdr:rowOff>
    </xdr:from>
    <xdr:to>
      <xdr:col>3</xdr:col>
      <xdr:colOff>2565400</xdr:colOff>
      <xdr:row>60</xdr:row>
      <xdr:rowOff>1358099</xdr:rowOff>
    </xdr:to>
    <xdr:pic>
      <xdr:nvPicPr>
        <xdr:cNvPr id="2" name="Picture 1" descr="Picture">
          <a:extLst>
            <a:ext uri="{FF2B5EF4-FFF2-40B4-BE49-F238E27FC236}">
              <a16:creationId xmlns:a16="http://schemas.microsoft.com/office/drawing/2014/main" id="{8727DED5-B059-4CFA-9090-EB9A62ACDA75}"/>
            </a:ext>
          </a:extLst>
        </xdr:cNvPr>
        <xdr:cNvPicPr>
          <a:picLocks noChangeAspect="1"/>
        </xdr:cNvPicPr>
      </xdr:nvPicPr>
      <xdr:blipFill>
        <a:blip xmlns:r="http://schemas.openxmlformats.org/officeDocument/2006/relationships" r:embed="rId1"/>
        <a:stretch>
          <a:fillRect/>
        </a:stretch>
      </xdr:blipFill>
      <xdr:spPr>
        <a:xfrm>
          <a:off x="2971001" y="28460700"/>
          <a:ext cx="2540799" cy="1294599"/>
        </a:xfrm>
        <a:prstGeom prst="rect">
          <a:avLst/>
        </a:prstGeom>
      </xdr:spPr>
    </xdr:pic>
    <xdr:clientData/>
  </xdr:twoCellAnchor>
  <xdr:twoCellAnchor editAs="oneCell">
    <xdr:from>
      <xdr:col>3</xdr:col>
      <xdr:colOff>75400</xdr:colOff>
      <xdr:row>63</xdr:row>
      <xdr:rowOff>139700</xdr:rowOff>
    </xdr:from>
    <xdr:to>
      <xdr:col>3</xdr:col>
      <xdr:colOff>2552700</xdr:colOff>
      <xdr:row>63</xdr:row>
      <xdr:rowOff>1370800</xdr:rowOff>
    </xdr:to>
    <xdr:pic>
      <xdr:nvPicPr>
        <xdr:cNvPr id="3" name="Picture 1" descr="Picture">
          <a:extLst>
            <a:ext uri="{FF2B5EF4-FFF2-40B4-BE49-F238E27FC236}">
              <a16:creationId xmlns:a16="http://schemas.microsoft.com/office/drawing/2014/main" id="{86F8F435-3E49-4247-8834-49E8AAEEA1E6}"/>
            </a:ext>
          </a:extLst>
        </xdr:cNvPr>
        <xdr:cNvPicPr>
          <a:picLocks noChangeAspect="1"/>
        </xdr:cNvPicPr>
      </xdr:nvPicPr>
      <xdr:blipFill>
        <a:blip xmlns:r="http://schemas.openxmlformats.org/officeDocument/2006/relationships" r:embed="rId2"/>
        <a:stretch>
          <a:fillRect/>
        </a:stretch>
      </xdr:blipFill>
      <xdr:spPr>
        <a:xfrm>
          <a:off x="3021800" y="30454600"/>
          <a:ext cx="2477300" cy="1231100"/>
        </a:xfrm>
        <a:prstGeom prst="rect">
          <a:avLst/>
        </a:prstGeom>
      </xdr:spPr>
    </xdr:pic>
    <xdr:clientData/>
  </xdr:twoCellAnchor>
  <xdr:twoCellAnchor editAs="oneCell">
    <xdr:from>
      <xdr:col>3</xdr:col>
      <xdr:colOff>62700</xdr:colOff>
      <xdr:row>65</xdr:row>
      <xdr:rowOff>76200</xdr:rowOff>
    </xdr:from>
    <xdr:to>
      <xdr:col>3</xdr:col>
      <xdr:colOff>2590800</xdr:colOff>
      <xdr:row>66</xdr:row>
      <xdr:rowOff>25399</xdr:rowOff>
    </xdr:to>
    <xdr:pic>
      <xdr:nvPicPr>
        <xdr:cNvPr id="4" name="Picture 1" descr="Picture">
          <a:extLst>
            <a:ext uri="{FF2B5EF4-FFF2-40B4-BE49-F238E27FC236}">
              <a16:creationId xmlns:a16="http://schemas.microsoft.com/office/drawing/2014/main" id="{C905692B-6ADE-4C10-A9F4-86A34F0F06E0}"/>
            </a:ext>
          </a:extLst>
        </xdr:cNvPr>
        <xdr:cNvPicPr>
          <a:picLocks noChangeAspect="1"/>
        </xdr:cNvPicPr>
      </xdr:nvPicPr>
      <xdr:blipFill>
        <a:blip xmlns:r="http://schemas.openxmlformats.org/officeDocument/2006/relationships" r:embed="rId3"/>
        <a:stretch>
          <a:fillRect/>
        </a:stretch>
      </xdr:blipFill>
      <xdr:spPr>
        <a:xfrm>
          <a:off x="3009100" y="32118300"/>
          <a:ext cx="2528100" cy="1371600"/>
        </a:xfrm>
        <a:prstGeom prst="rect">
          <a:avLst/>
        </a:prstGeom>
      </xdr:spPr>
    </xdr:pic>
    <xdr:clientData/>
  </xdr:twoCellAnchor>
  <xdr:twoCellAnchor editAs="oneCell">
    <xdr:from>
      <xdr:col>3</xdr:col>
      <xdr:colOff>88100</xdr:colOff>
      <xdr:row>68</xdr:row>
      <xdr:rowOff>114300</xdr:rowOff>
    </xdr:from>
    <xdr:to>
      <xdr:col>3</xdr:col>
      <xdr:colOff>2578100</xdr:colOff>
      <xdr:row>68</xdr:row>
      <xdr:rowOff>1409700</xdr:rowOff>
    </xdr:to>
    <xdr:pic>
      <xdr:nvPicPr>
        <xdr:cNvPr id="5" name="Picture 1" descr="Picture">
          <a:extLst>
            <a:ext uri="{FF2B5EF4-FFF2-40B4-BE49-F238E27FC236}">
              <a16:creationId xmlns:a16="http://schemas.microsoft.com/office/drawing/2014/main" id="{BC5AA609-CD08-4B63-940D-88FD545B1E11}"/>
            </a:ext>
          </a:extLst>
        </xdr:cNvPr>
        <xdr:cNvPicPr>
          <a:picLocks noChangeAspect="1"/>
        </xdr:cNvPicPr>
      </xdr:nvPicPr>
      <xdr:blipFill>
        <a:blip xmlns:r="http://schemas.openxmlformats.org/officeDocument/2006/relationships" r:embed="rId4"/>
        <a:stretch>
          <a:fillRect/>
        </a:stretch>
      </xdr:blipFill>
      <xdr:spPr>
        <a:xfrm>
          <a:off x="3034500" y="34188400"/>
          <a:ext cx="2490000" cy="1295400"/>
        </a:xfrm>
        <a:prstGeom prst="rect">
          <a:avLst/>
        </a:prstGeom>
      </xdr:spPr>
    </xdr:pic>
    <xdr:clientData/>
  </xdr:twoCellAnchor>
  <xdr:twoCellAnchor editAs="oneCell">
    <xdr:from>
      <xdr:col>3</xdr:col>
      <xdr:colOff>138900</xdr:colOff>
      <xdr:row>70</xdr:row>
      <xdr:rowOff>50800</xdr:rowOff>
    </xdr:from>
    <xdr:to>
      <xdr:col>3</xdr:col>
      <xdr:colOff>2578099</xdr:colOff>
      <xdr:row>70</xdr:row>
      <xdr:rowOff>1358900</xdr:rowOff>
    </xdr:to>
    <xdr:pic>
      <xdr:nvPicPr>
        <xdr:cNvPr id="6" name="Picture 1" descr="Picture">
          <a:extLst>
            <a:ext uri="{FF2B5EF4-FFF2-40B4-BE49-F238E27FC236}">
              <a16:creationId xmlns:a16="http://schemas.microsoft.com/office/drawing/2014/main" id="{07B819C0-3284-435E-AF53-33F16126DDAF}"/>
            </a:ext>
          </a:extLst>
        </xdr:cNvPr>
        <xdr:cNvPicPr>
          <a:picLocks noChangeAspect="1"/>
        </xdr:cNvPicPr>
      </xdr:nvPicPr>
      <xdr:blipFill>
        <a:blip xmlns:r="http://schemas.openxmlformats.org/officeDocument/2006/relationships" r:embed="rId5"/>
        <a:stretch>
          <a:fillRect/>
        </a:stretch>
      </xdr:blipFill>
      <xdr:spPr>
        <a:xfrm>
          <a:off x="3085300" y="36233100"/>
          <a:ext cx="2439199" cy="1308100"/>
        </a:xfrm>
        <a:prstGeom prst="rect">
          <a:avLst/>
        </a:prstGeom>
      </xdr:spPr>
    </xdr:pic>
    <xdr:clientData/>
  </xdr:twoCellAnchor>
  <xdr:twoCellAnchor editAs="oneCell">
    <xdr:from>
      <xdr:col>3</xdr:col>
      <xdr:colOff>62700</xdr:colOff>
      <xdr:row>77</xdr:row>
      <xdr:rowOff>50800</xdr:rowOff>
    </xdr:from>
    <xdr:to>
      <xdr:col>3</xdr:col>
      <xdr:colOff>2654300</xdr:colOff>
      <xdr:row>77</xdr:row>
      <xdr:rowOff>1384300</xdr:rowOff>
    </xdr:to>
    <xdr:pic>
      <xdr:nvPicPr>
        <xdr:cNvPr id="8" name="Picture 1" descr="Picture">
          <a:extLst>
            <a:ext uri="{FF2B5EF4-FFF2-40B4-BE49-F238E27FC236}">
              <a16:creationId xmlns:a16="http://schemas.microsoft.com/office/drawing/2014/main" id="{3FF7BAD6-F22D-4858-AAA9-E554E1DF424D}"/>
            </a:ext>
          </a:extLst>
        </xdr:cNvPr>
        <xdr:cNvPicPr>
          <a:picLocks noChangeAspect="1"/>
        </xdr:cNvPicPr>
      </xdr:nvPicPr>
      <xdr:blipFill>
        <a:blip xmlns:r="http://schemas.openxmlformats.org/officeDocument/2006/relationships" r:embed="rId6"/>
        <a:stretch>
          <a:fillRect/>
        </a:stretch>
      </xdr:blipFill>
      <xdr:spPr>
        <a:xfrm>
          <a:off x="3009100" y="40906700"/>
          <a:ext cx="2591600" cy="1333500"/>
        </a:xfrm>
        <a:prstGeom prst="rect">
          <a:avLst/>
        </a:prstGeom>
      </xdr:spPr>
    </xdr:pic>
    <xdr:clientData/>
  </xdr:twoCellAnchor>
  <xdr:twoCellAnchor editAs="oneCell">
    <xdr:from>
      <xdr:col>3</xdr:col>
      <xdr:colOff>37300</xdr:colOff>
      <xdr:row>79</xdr:row>
      <xdr:rowOff>25400</xdr:rowOff>
    </xdr:from>
    <xdr:to>
      <xdr:col>3</xdr:col>
      <xdr:colOff>2641600</xdr:colOff>
      <xdr:row>79</xdr:row>
      <xdr:rowOff>1397000</xdr:rowOff>
    </xdr:to>
    <xdr:pic>
      <xdr:nvPicPr>
        <xdr:cNvPr id="9" name="Picture 1" descr="Picture">
          <a:extLst>
            <a:ext uri="{FF2B5EF4-FFF2-40B4-BE49-F238E27FC236}">
              <a16:creationId xmlns:a16="http://schemas.microsoft.com/office/drawing/2014/main" id="{20F22ED1-F1F9-4DBB-AEA9-86CAEEE662EE}"/>
            </a:ext>
          </a:extLst>
        </xdr:cNvPr>
        <xdr:cNvPicPr>
          <a:picLocks noChangeAspect="1"/>
        </xdr:cNvPicPr>
      </xdr:nvPicPr>
      <xdr:blipFill>
        <a:blip xmlns:r="http://schemas.openxmlformats.org/officeDocument/2006/relationships" r:embed="rId7"/>
        <a:stretch>
          <a:fillRect/>
        </a:stretch>
      </xdr:blipFill>
      <xdr:spPr>
        <a:xfrm>
          <a:off x="2983700" y="42608500"/>
          <a:ext cx="2604300" cy="1371600"/>
        </a:xfrm>
        <a:prstGeom prst="rect">
          <a:avLst/>
        </a:prstGeom>
      </xdr:spPr>
    </xdr:pic>
    <xdr:clientData/>
  </xdr:twoCellAnchor>
  <xdr:twoCellAnchor editAs="oneCell">
    <xdr:from>
      <xdr:col>3</xdr:col>
      <xdr:colOff>50000</xdr:colOff>
      <xdr:row>82</xdr:row>
      <xdr:rowOff>38100</xdr:rowOff>
    </xdr:from>
    <xdr:to>
      <xdr:col>3</xdr:col>
      <xdr:colOff>2590800</xdr:colOff>
      <xdr:row>82</xdr:row>
      <xdr:rowOff>1409700</xdr:rowOff>
    </xdr:to>
    <xdr:pic>
      <xdr:nvPicPr>
        <xdr:cNvPr id="10" name="Picture 1" descr="Picture">
          <a:extLst>
            <a:ext uri="{FF2B5EF4-FFF2-40B4-BE49-F238E27FC236}">
              <a16:creationId xmlns:a16="http://schemas.microsoft.com/office/drawing/2014/main" id="{ED9A8A5D-A2D9-4F4D-A546-7BBE40150515}"/>
            </a:ext>
          </a:extLst>
        </xdr:cNvPr>
        <xdr:cNvPicPr>
          <a:picLocks noChangeAspect="1"/>
        </xdr:cNvPicPr>
      </xdr:nvPicPr>
      <xdr:blipFill>
        <a:blip xmlns:r="http://schemas.openxmlformats.org/officeDocument/2006/relationships" r:embed="rId8"/>
        <a:stretch>
          <a:fillRect/>
        </a:stretch>
      </xdr:blipFill>
      <xdr:spPr>
        <a:xfrm>
          <a:off x="2996400" y="44653200"/>
          <a:ext cx="2540800" cy="1371600"/>
        </a:xfrm>
        <a:prstGeom prst="rect">
          <a:avLst/>
        </a:prstGeom>
      </xdr:spPr>
    </xdr:pic>
    <xdr:clientData/>
  </xdr:twoCellAnchor>
  <xdr:twoCellAnchor editAs="oneCell">
    <xdr:from>
      <xdr:col>3</xdr:col>
      <xdr:colOff>24600</xdr:colOff>
      <xdr:row>85</xdr:row>
      <xdr:rowOff>12700</xdr:rowOff>
    </xdr:from>
    <xdr:to>
      <xdr:col>3</xdr:col>
      <xdr:colOff>2667000</xdr:colOff>
      <xdr:row>85</xdr:row>
      <xdr:rowOff>1397000</xdr:rowOff>
    </xdr:to>
    <xdr:pic>
      <xdr:nvPicPr>
        <xdr:cNvPr id="12" name="Picture 1" descr="Picture">
          <a:extLst>
            <a:ext uri="{FF2B5EF4-FFF2-40B4-BE49-F238E27FC236}">
              <a16:creationId xmlns:a16="http://schemas.microsoft.com/office/drawing/2014/main" id="{9637396C-A9A6-4268-8C16-86654CEAFF9B}"/>
            </a:ext>
          </a:extLst>
        </xdr:cNvPr>
        <xdr:cNvPicPr>
          <a:picLocks noChangeAspect="1"/>
        </xdr:cNvPicPr>
      </xdr:nvPicPr>
      <xdr:blipFill>
        <a:blip xmlns:r="http://schemas.openxmlformats.org/officeDocument/2006/relationships" r:embed="rId9"/>
        <a:stretch>
          <a:fillRect/>
        </a:stretch>
      </xdr:blipFill>
      <xdr:spPr>
        <a:xfrm>
          <a:off x="2971000" y="48691800"/>
          <a:ext cx="2642400" cy="1384300"/>
        </a:xfrm>
        <a:prstGeom prst="rect">
          <a:avLst/>
        </a:prstGeom>
      </xdr:spPr>
    </xdr:pic>
    <xdr:clientData/>
  </xdr:twoCellAnchor>
  <xdr:twoCellAnchor editAs="oneCell">
    <xdr:from>
      <xdr:col>3</xdr:col>
      <xdr:colOff>24600</xdr:colOff>
      <xdr:row>87</xdr:row>
      <xdr:rowOff>38100</xdr:rowOff>
    </xdr:from>
    <xdr:to>
      <xdr:col>3</xdr:col>
      <xdr:colOff>2667000</xdr:colOff>
      <xdr:row>87</xdr:row>
      <xdr:rowOff>1371600</xdr:rowOff>
    </xdr:to>
    <xdr:pic>
      <xdr:nvPicPr>
        <xdr:cNvPr id="13" name="Picture 1" descr="Picture">
          <a:extLst>
            <a:ext uri="{FF2B5EF4-FFF2-40B4-BE49-F238E27FC236}">
              <a16:creationId xmlns:a16="http://schemas.microsoft.com/office/drawing/2014/main" id="{8601D62B-F2B5-4262-BAA4-D526A5CFE9E4}"/>
            </a:ext>
          </a:extLst>
        </xdr:cNvPr>
        <xdr:cNvPicPr>
          <a:picLocks noChangeAspect="1"/>
        </xdr:cNvPicPr>
      </xdr:nvPicPr>
      <xdr:blipFill>
        <a:blip xmlns:r="http://schemas.openxmlformats.org/officeDocument/2006/relationships" r:embed="rId10"/>
        <a:stretch>
          <a:fillRect/>
        </a:stretch>
      </xdr:blipFill>
      <xdr:spPr>
        <a:xfrm>
          <a:off x="2971000" y="50444400"/>
          <a:ext cx="2642400" cy="1333500"/>
        </a:xfrm>
        <a:prstGeom prst="rect">
          <a:avLst/>
        </a:prstGeom>
      </xdr:spPr>
    </xdr:pic>
    <xdr:clientData/>
  </xdr:twoCellAnchor>
  <xdr:twoCellAnchor editAs="oneCell">
    <xdr:from>
      <xdr:col>3</xdr:col>
      <xdr:colOff>50000</xdr:colOff>
      <xdr:row>90</xdr:row>
      <xdr:rowOff>25400</xdr:rowOff>
    </xdr:from>
    <xdr:to>
      <xdr:col>3</xdr:col>
      <xdr:colOff>2679700</xdr:colOff>
      <xdr:row>90</xdr:row>
      <xdr:rowOff>1358900</xdr:rowOff>
    </xdr:to>
    <xdr:pic>
      <xdr:nvPicPr>
        <xdr:cNvPr id="14" name="Picture 1" descr="Picture">
          <a:extLst>
            <a:ext uri="{FF2B5EF4-FFF2-40B4-BE49-F238E27FC236}">
              <a16:creationId xmlns:a16="http://schemas.microsoft.com/office/drawing/2014/main" id="{DCAF0C5C-5129-4AE8-B76A-E986FAB04CD6}"/>
            </a:ext>
          </a:extLst>
        </xdr:cNvPr>
        <xdr:cNvPicPr>
          <a:picLocks noChangeAspect="1"/>
        </xdr:cNvPicPr>
      </xdr:nvPicPr>
      <xdr:blipFill>
        <a:blip xmlns:r="http://schemas.openxmlformats.org/officeDocument/2006/relationships" r:embed="rId11"/>
        <a:stretch>
          <a:fillRect/>
        </a:stretch>
      </xdr:blipFill>
      <xdr:spPr>
        <a:xfrm>
          <a:off x="2996400" y="52463700"/>
          <a:ext cx="2629700" cy="1333500"/>
        </a:xfrm>
        <a:prstGeom prst="rect">
          <a:avLst/>
        </a:prstGeom>
      </xdr:spPr>
    </xdr:pic>
    <xdr:clientData/>
  </xdr:twoCellAnchor>
  <xdr:twoCellAnchor editAs="oneCell">
    <xdr:from>
      <xdr:col>3</xdr:col>
      <xdr:colOff>62700</xdr:colOff>
      <xdr:row>93</xdr:row>
      <xdr:rowOff>38100</xdr:rowOff>
    </xdr:from>
    <xdr:to>
      <xdr:col>3</xdr:col>
      <xdr:colOff>2667000</xdr:colOff>
      <xdr:row>94</xdr:row>
      <xdr:rowOff>0</xdr:rowOff>
    </xdr:to>
    <xdr:pic>
      <xdr:nvPicPr>
        <xdr:cNvPr id="15" name="Picture 1" descr="Picture">
          <a:extLst>
            <a:ext uri="{FF2B5EF4-FFF2-40B4-BE49-F238E27FC236}">
              <a16:creationId xmlns:a16="http://schemas.microsoft.com/office/drawing/2014/main" id="{482D5D2D-ACA8-4191-9057-B9DA80FB9188}"/>
            </a:ext>
          </a:extLst>
        </xdr:cNvPr>
        <xdr:cNvPicPr>
          <a:picLocks noChangeAspect="1"/>
        </xdr:cNvPicPr>
      </xdr:nvPicPr>
      <xdr:blipFill>
        <a:blip xmlns:r="http://schemas.openxmlformats.org/officeDocument/2006/relationships" r:embed="rId12"/>
        <a:stretch>
          <a:fillRect/>
        </a:stretch>
      </xdr:blipFill>
      <xdr:spPr>
        <a:xfrm>
          <a:off x="3009100" y="54508400"/>
          <a:ext cx="2604300" cy="1384300"/>
        </a:xfrm>
        <a:prstGeom prst="rect">
          <a:avLst/>
        </a:prstGeom>
      </xdr:spPr>
    </xdr:pic>
    <xdr:clientData/>
  </xdr:twoCellAnchor>
  <xdr:twoCellAnchor editAs="oneCell">
    <xdr:from>
      <xdr:col>3</xdr:col>
      <xdr:colOff>50000</xdr:colOff>
      <xdr:row>95</xdr:row>
      <xdr:rowOff>38100</xdr:rowOff>
    </xdr:from>
    <xdr:to>
      <xdr:col>3</xdr:col>
      <xdr:colOff>2628900</xdr:colOff>
      <xdr:row>95</xdr:row>
      <xdr:rowOff>1409700</xdr:rowOff>
    </xdr:to>
    <xdr:pic>
      <xdr:nvPicPr>
        <xdr:cNvPr id="16" name="Picture 1" descr="Picture">
          <a:extLst>
            <a:ext uri="{FF2B5EF4-FFF2-40B4-BE49-F238E27FC236}">
              <a16:creationId xmlns:a16="http://schemas.microsoft.com/office/drawing/2014/main" id="{41137BE5-C9A6-4F0B-89BC-482516CFB654}"/>
            </a:ext>
          </a:extLst>
        </xdr:cNvPr>
        <xdr:cNvPicPr>
          <a:picLocks noChangeAspect="1"/>
        </xdr:cNvPicPr>
      </xdr:nvPicPr>
      <xdr:blipFill>
        <a:blip xmlns:r="http://schemas.openxmlformats.org/officeDocument/2006/relationships" r:embed="rId13"/>
        <a:stretch>
          <a:fillRect/>
        </a:stretch>
      </xdr:blipFill>
      <xdr:spPr>
        <a:xfrm>
          <a:off x="2996400" y="56235600"/>
          <a:ext cx="2578900" cy="1371600"/>
        </a:xfrm>
        <a:prstGeom prst="rect">
          <a:avLst/>
        </a:prstGeom>
      </xdr:spPr>
    </xdr:pic>
    <xdr:clientData/>
  </xdr:twoCellAnchor>
  <xdr:twoCellAnchor editAs="oneCell">
    <xdr:from>
      <xdr:col>3</xdr:col>
      <xdr:colOff>37300</xdr:colOff>
      <xdr:row>97</xdr:row>
      <xdr:rowOff>12700</xdr:rowOff>
    </xdr:from>
    <xdr:to>
      <xdr:col>3</xdr:col>
      <xdr:colOff>2616200</xdr:colOff>
      <xdr:row>97</xdr:row>
      <xdr:rowOff>1384300</xdr:rowOff>
    </xdr:to>
    <xdr:pic>
      <xdr:nvPicPr>
        <xdr:cNvPr id="20" name="Picture 1" descr="Picture">
          <a:extLst>
            <a:ext uri="{FF2B5EF4-FFF2-40B4-BE49-F238E27FC236}">
              <a16:creationId xmlns:a16="http://schemas.microsoft.com/office/drawing/2014/main" id="{E4EF430F-2145-4163-8AFF-531FDFA5E75E}"/>
            </a:ext>
          </a:extLst>
        </xdr:cNvPr>
        <xdr:cNvPicPr>
          <a:picLocks noChangeAspect="1"/>
        </xdr:cNvPicPr>
      </xdr:nvPicPr>
      <xdr:blipFill>
        <a:blip xmlns:r="http://schemas.openxmlformats.org/officeDocument/2006/relationships" r:embed="rId14"/>
        <a:stretch>
          <a:fillRect/>
        </a:stretch>
      </xdr:blipFill>
      <xdr:spPr>
        <a:xfrm>
          <a:off x="2983700" y="64033400"/>
          <a:ext cx="2578900" cy="1371600"/>
        </a:xfrm>
        <a:prstGeom prst="rect">
          <a:avLst/>
        </a:prstGeom>
      </xdr:spPr>
    </xdr:pic>
    <xdr:clientData/>
  </xdr:twoCellAnchor>
  <xdr:twoCellAnchor editAs="oneCell">
    <xdr:from>
      <xdr:col>3</xdr:col>
      <xdr:colOff>11900</xdr:colOff>
      <xdr:row>101</xdr:row>
      <xdr:rowOff>0</xdr:rowOff>
    </xdr:from>
    <xdr:to>
      <xdr:col>3</xdr:col>
      <xdr:colOff>2641600</xdr:colOff>
      <xdr:row>102</xdr:row>
      <xdr:rowOff>1</xdr:rowOff>
    </xdr:to>
    <xdr:pic>
      <xdr:nvPicPr>
        <xdr:cNvPr id="21" name="Picture 1" descr="Picture">
          <a:extLst>
            <a:ext uri="{FF2B5EF4-FFF2-40B4-BE49-F238E27FC236}">
              <a16:creationId xmlns:a16="http://schemas.microsoft.com/office/drawing/2014/main" id="{80E92296-048C-4BD4-AE4C-10D614A1C39F}"/>
            </a:ext>
          </a:extLst>
        </xdr:cNvPr>
        <xdr:cNvPicPr>
          <a:picLocks noChangeAspect="1"/>
        </xdr:cNvPicPr>
      </xdr:nvPicPr>
      <xdr:blipFill>
        <a:blip xmlns:r="http://schemas.openxmlformats.org/officeDocument/2006/relationships" r:embed="rId15"/>
        <a:stretch>
          <a:fillRect/>
        </a:stretch>
      </xdr:blipFill>
      <xdr:spPr>
        <a:xfrm>
          <a:off x="2958300" y="66357500"/>
          <a:ext cx="2629700" cy="1422400"/>
        </a:xfrm>
        <a:prstGeom prst="rect">
          <a:avLst/>
        </a:prstGeom>
      </xdr:spPr>
    </xdr:pic>
    <xdr:clientData/>
  </xdr:twoCellAnchor>
  <xdr:twoCellAnchor editAs="oneCell">
    <xdr:from>
      <xdr:col>3</xdr:col>
      <xdr:colOff>24600</xdr:colOff>
      <xdr:row>104</xdr:row>
      <xdr:rowOff>25399</xdr:rowOff>
    </xdr:from>
    <xdr:to>
      <xdr:col>3</xdr:col>
      <xdr:colOff>2641600</xdr:colOff>
      <xdr:row>105</xdr:row>
      <xdr:rowOff>1</xdr:rowOff>
    </xdr:to>
    <xdr:pic>
      <xdr:nvPicPr>
        <xdr:cNvPr id="22" name="Picture 1" descr="Picture">
          <a:extLst>
            <a:ext uri="{FF2B5EF4-FFF2-40B4-BE49-F238E27FC236}">
              <a16:creationId xmlns:a16="http://schemas.microsoft.com/office/drawing/2014/main" id="{10131A38-381A-4540-8EE3-4552E4693383}"/>
            </a:ext>
          </a:extLst>
        </xdr:cNvPr>
        <xdr:cNvPicPr>
          <a:picLocks noChangeAspect="1"/>
        </xdr:cNvPicPr>
      </xdr:nvPicPr>
      <xdr:blipFill>
        <a:blip xmlns:r="http://schemas.openxmlformats.org/officeDocument/2006/relationships" r:embed="rId16"/>
        <a:stretch>
          <a:fillRect/>
        </a:stretch>
      </xdr:blipFill>
      <xdr:spPr>
        <a:xfrm>
          <a:off x="2971000" y="68414899"/>
          <a:ext cx="2617000" cy="1397001"/>
        </a:xfrm>
        <a:prstGeom prst="rect">
          <a:avLst/>
        </a:prstGeom>
      </xdr:spPr>
    </xdr:pic>
    <xdr:clientData/>
  </xdr:twoCellAnchor>
  <xdr:twoCellAnchor editAs="oneCell">
    <xdr:from>
      <xdr:col>3</xdr:col>
      <xdr:colOff>24600</xdr:colOff>
      <xdr:row>106</xdr:row>
      <xdr:rowOff>25400</xdr:rowOff>
    </xdr:from>
    <xdr:to>
      <xdr:col>3</xdr:col>
      <xdr:colOff>2667000</xdr:colOff>
      <xdr:row>106</xdr:row>
      <xdr:rowOff>1397000</xdr:rowOff>
    </xdr:to>
    <xdr:pic>
      <xdr:nvPicPr>
        <xdr:cNvPr id="23" name="Picture 1" descr="Picture">
          <a:extLst>
            <a:ext uri="{FF2B5EF4-FFF2-40B4-BE49-F238E27FC236}">
              <a16:creationId xmlns:a16="http://schemas.microsoft.com/office/drawing/2014/main" id="{AA85BACA-4218-410A-BD32-00A995D2CA9A}"/>
            </a:ext>
          </a:extLst>
        </xdr:cNvPr>
        <xdr:cNvPicPr>
          <a:picLocks noChangeAspect="1"/>
        </xdr:cNvPicPr>
      </xdr:nvPicPr>
      <xdr:blipFill>
        <a:blip xmlns:r="http://schemas.openxmlformats.org/officeDocument/2006/relationships" r:embed="rId17"/>
        <a:stretch>
          <a:fillRect/>
        </a:stretch>
      </xdr:blipFill>
      <xdr:spPr>
        <a:xfrm>
          <a:off x="2966767" y="65610317"/>
          <a:ext cx="2642400" cy="1371600"/>
        </a:xfrm>
        <a:prstGeom prst="rect">
          <a:avLst/>
        </a:prstGeom>
      </xdr:spPr>
    </xdr:pic>
    <xdr:clientData/>
  </xdr:twoCellAnchor>
  <xdr:twoCellAnchor editAs="oneCell">
    <xdr:from>
      <xdr:col>3</xdr:col>
      <xdr:colOff>37299</xdr:colOff>
      <xdr:row>108</xdr:row>
      <xdr:rowOff>12700</xdr:rowOff>
    </xdr:from>
    <xdr:to>
      <xdr:col>3</xdr:col>
      <xdr:colOff>2645832</xdr:colOff>
      <xdr:row>109</xdr:row>
      <xdr:rowOff>1</xdr:rowOff>
    </xdr:to>
    <xdr:pic>
      <xdr:nvPicPr>
        <xdr:cNvPr id="24" name="Picture 1" descr="Picture">
          <a:extLst>
            <a:ext uri="{FF2B5EF4-FFF2-40B4-BE49-F238E27FC236}">
              <a16:creationId xmlns:a16="http://schemas.microsoft.com/office/drawing/2014/main" id="{CE7B8AC3-30D6-41F9-9B4C-F7B982287D7A}"/>
            </a:ext>
          </a:extLst>
        </xdr:cNvPr>
        <xdr:cNvPicPr>
          <a:picLocks noChangeAspect="1"/>
        </xdr:cNvPicPr>
      </xdr:nvPicPr>
      <xdr:blipFill>
        <a:blip xmlns:r="http://schemas.openxmlformats.org/officeDocument/2006/relationships" r:embed="rId18"/>
        <a:stretch>
          <a:fillRect/>
        </a:stretch>
      </xdr:blipFill>
      <xdr:spPr>
        <a:xfrm>
          <a:off x="2979466" y="67312117"/>
          <a:ext cx="2608533" cy="1405466"/>
        </a:xfrm>
        <a:prstGeom prst="rect">
          <a:avLst/>
        </a:prstGeom>
      </xdr:spPr>
    </xdr:pic>
    <xdr:clientData/>
  </xdr:twoCellAnchor>
  <xdr:twoCellAnchor editAs="oneCell">
    <xdr:from>
      <xdr:col>3</xdr:col>
      <xdr:colOff>24600</xdr:colOff>
      <xdr:row>111</xdr:row>
      <xdr:rowOff>25400</xdr:rowOff>
    </xdr:from>
    <xdr:to>
      <xdr:col>3</xdr:col>
      <xdr:colOff>2667000</xdr:colOff>
      <xdr:row>111</xdr:row>
      <xdr:rowOff>1397000</xdr:rowOff>
    </xdr:to>
    <xdr:pic>
      <xdr:nvPicPr>
        <xdr:cNvPr id="26" name="Picture 1" descr="Picture">
          <a:extLst>
            <a:ext uri="{FF2B5EF4-FFF2-40B4-BE49-F238E27FC236}">
              <a16:creationId xmlns:a16="http://schemas.microsoft.com/office/drawing/2014/main" id="{B0C9C99C-B6DB-43AC-920F-7C051F36FA7B}"/>
            </a:ext>
          </a:extLst>
        </xdr:cNvPr>
        <xdr:cNvPicPr>
          <a:picLocks noChangeAspect="1"/>
        </xdr:cNvPicPr>
      </xdr:nvPicPr>
      <xdr:blipFill>
        <a:blip xmlns:r="http://schemas.openxmlformats.org/officeDocument/2006/relationships" r:embed="rId19"/>
        <a:stretch>
          <a:fillRect/>
        </a:stretch>
      </xdr:blipFill>
      <xdr:spPr>
        <a:xfrm>
          <a:off x="2966767" y="71367650"/>
          <a:ext cx="2642400" cy="1371600"/>
        </a:xfrm>
        <a:prstGeom prst="rect">
          <a:avLst/>
        </a:prstGeom>
      </xdr:spPr>
    </xdr:pic>
    <xdr:clientData/>
  </xdr:twoCellAnchor>
  <xdr:twoCellAnchor editAs="oneCell">
    <xdr:from>
      <xdr:col>3</xdr:col>
      <xdr:colOff>3433</xdr:colOff>
      <xdr:row>114</xdr:row>
      <xdr:rowOff>0</xdr:rowOff>
    </xdr:from>
    <xdr:to>
      <xdr:col>3</xdr:col>
      <xdr:colOff>2698750</xdr:colOff>
      <xdr:row>114</xdr:row>
      <xdr:rowOff>1384300</xdr:rowOff>
    </xdr:to>
    <xdr:pic>
      <xdr:nvPicPr>
        <xdr:cNvPr id="27" name="Picture 1" descr="Picture">
          <a:extLst>
            <a:ext uri="{FF2B5EF4-FFF2-40B4-BE49-F238E27FC236}">
              <a16:creationId xmlns:a16="http://schemas.microsoft.com/office/drawing/2014/main" id="{D1C1EA0C-9849-46CA-8591-CAFB669DE930}"/>
            </a:ext>
          </a:extLst>
        </xdr:cNvPr>
        <xdr:cNvPicPr>
          <a:picLocks noChangeAspect="1"/>
        </xdr:cNvPicPr>
      </xdr:nvPicPr>
      <xdr:blipFill>
        <a:blip xmlns:r="http://schemas.openxmlformats.org/officeDocument/2006/relationships" r:embed="rId20"/>
        <a:stretch>
          <a:fillRect/>
        </a:stretch>
      </xdr:blipFill>
      <xdr:spPr>
        <a:xfrm>
          <a:off x="2945600" y="73363667"/>
          <a:ext cx="2695317" cy="1384300"/>
        </a:xfrm>
        <a:prstGeom prst="rect">
          <a:avLst/>
        </a:prstGeom>
      </xdr:spPr>
    </xdr:pic>
    <xdr:clientData/>
  </xdr:twoCellAnchor>
  <xdr:twoCellAnchor editAs="oneCell">
    <xdr:from>
      <xdr:col>3</xdr:col>
      <xdr:colOff>24600</xdr:colOff>
      <xdr:row>140</xdr:row>
      <xdr:rowOff>0</xdr:rowOff>
    </xdr:from>
    <xdr:to>
      <xdr:col>3</xdr:col>
      <xdr:colOff>2908300</xdr:colOff>
      <xdr:row>141</xdr:row>
      <xdr:rowOff>0</xdr:rowOff>
    </xdr:to>
    <xdr:pic>
      <xdr:nvPicPr>
        <xdr:cNvPr id="37" name="Picture 1" descr="Picture">
          <a:extLst>
            <a:ext uri="{FF2B5EF4-FFF2-40B4-BE49-F238E27FC236}">
              <a16:creationId xmlns:a16="http://schemas.microsoft.com/office/drawing/2014/main" id="{940036D6-64A6-45A7-A090-D92197C538AA}"/>
            </a:ext>
          </a:extLst>
        </xdr:cNvPr>
        <xdr:cNvPicPr>
          <a:picLocks noChangeAspect="1"/>
        </xdr:cNvPicPr>
      </xdr:nvPicPr>
      <xdr:blipFill>
        <a:blip xmlns:r="http://schemas.openxmlformats.org/officeDocument/2006/relationships" r:embed="rId21"/>
        <a:stretch>
          <a:fillRect/>
        </a:stretch>
      </xdr:blipFill>
      <xdr:spPr>
        <a:xfrm>
          <a:off x="2971000" y="97955100"/>
          <a:ext cx="2883700" cy="1422400"/>
        </a:xfrm>
        <a:prstGeom prst="rect">
          <a:avLst/>
        </a:prstGeom>
      </xdr:spPr>
    </xdr:pic>
    <xdr:clientData/>
  </xdr:twoCellAnchor>
  <xdr:twoCellAnchor editAs="oneCell">
    <xdr:from>
      <xdr:col>3</xdr:col>
      <xdr:colOff>50001</xdr:colOff>
      <xdr:row>361</xdr:row>
      <xdr:rowOff>152400</xdr:rowOff>
    </xdr:from>
    <xdr:to>
      <xdr:col>3</xdr:col>
      <xdr:colOff>2209801</xdr:colOff>
      <xdr:row>361</xdr:row>
      <xdr:rowOff>1295400</xdr:rowOff>
    </xdr:to>
    <xdr:pic>
      <xdr:nvPicPr>
        <xdr:cNvPr id="39" name="Picture 1" descr="Picture">
          <a:extLst>
            <a:ext uri="{FF2B5EF4-FFF2-40B4-BE49-F238E27FC236}">
              <a16:creationId xmlns:a16="http://schemas.microsoft.com/office/drawing/2014/main" id="{D79C2F08-3E21-42A9-80A4-A05C27B14992}"/>
            </a:ext>
          </a:extLst>
        </xdr:cNvPr>
        <xdr:cNvPicPr>
          <a:picLocks noChangeAspect="1"/>
        </xdr:cNvPicPr>
      </xdr:nvPicPr>
      <xdr:blipFill>
        <a:blip xmlns:r="http://schemas.openxmlformats.org/officeDocument/2006/relationships" r:embed="rId22"/>
        <a:stretch>
          <a:fillRect/>
        </a:stretch>
      </xdr:blipFill>
      <xdr:spPr>
        <a:xfrm>
          <a:off x="3523451" y="146665950"/>
          <a:ext cx="2159800" cy="1143000"/>
        </a:xfrm>
        <a:prstGeom prst="rect">
          <a:avLst/>
        </a:prstGeom>
      </xdr:spPr>
    </xdr:pic>
    <xdr:clientData/>
  </xdr:twoCellAnchor>
  <xdr:twoCellAnchor editAs="oneCell">
    <xdr:from>
      <xdr:col>3</xdr:col>
      <xdr:colOff>88101</xdr:colOff>
      <xdr:row>364</xdr:row>
      <xdr:rowOff>76200</xdr:rowOff>
    </xdr:from>
    <xdr:to>
      <xdr:col>3</xdr:col>
      <xdr:colOff>2374901</xdr:colOff>
      <xdr:row>364</xdr:row>
      <xdr:rowOff>1371600</xdr:rowOff>
    </xdr:to>
    <xdr:pic>
      <xdr:nvPicPr>
        <xdr:cNvPr id="40" name="Picture 1" descr="Picture">
          <a:extLst>
            <a:ext uri="{FF2B5EF4-FFF2-40B4-BE49-F238E27FC236}">
              <a16:creationId xmlns:a16="http://schemas.microsoft.com/office/drawing/2014/main" id="{DC0E5A33-0C78-4AA1-BF91-B02C63F8990B}"/>
            </a:ext>
          </a:extLst>
        </xdr:cNvPr>
        <xdr:cNvPicPr>
          <a:picLocks noChangeAspect="1"/>
        </xdr:cNvPicPr>
      </xdr:nvPicPr>
      <xdr:blipFill>
        <a:blip xmlns:r="http://schemas.openxmlformats.org/officeDocument/2006/relationships" r:embed="rId23"/>
        <a:stretch>
          <a:fillRect/>
        </a:stretch>
      </xdr:blipFill>
      <xdr:spPr>
        <a:xfrm>
          <a:off x="3034501" y="172745400"/>
          <a:ext cx="2286800" cy="1295400"/>
        </a:xfrm>
        <a:prstGeom prst="rect">
          <a:avLst/>
        </a:prstGeom>
      </xdr:spPr>
    </xdr:pic>
    <xdr:clientData/>
  </xdr:twoCellAnchor>
  <xdr:twoCellAnchor editAs="oneCell">
    <xdr:from>
      <xdr:col>3</xdr:col>
      <xdr:colOff>50001</xdr:colOff>
      <xdr:row>368</xdr:row>
      <xdr:rowOff>127000</xdr:rowOff>
    </xdr:from>
    <xdr:to>
      <xdr:col>3</xdr:col>
      <xdr:colOff>2286001</xdr:colOff>
      <xdr:row>368</xdr:row>
      <xdr:rowOff>1536700</xdr:rowOff>
    </xdr:to>
    <xdr:pic>
      <xdr:nvPicPr>
        <xdr:cNvPr id="41" name="Picture 1" descr="Picture">
          <a:extLst>
            <a:ext uri="{FF2B5EF4-FFF2-40B4-BE49-F238E27FC236}">
              <a16:creationId xmlns:a16="http://schemas.microsoft.com/office/drawing/2014/main" id="{796E3EE7-1088-471A-A416-FE92A01FBDAF}"/>
            </a:ext>
          </a:extLst>
        </xdr:cNvPr>
        <xdr:cNvPicPr>
          <a:picLocks noChangeAspect="1"/>
        </xdr:cNvPicPr>
      </xdr:nvPicPr>
      <xdr:blipFill>
        <a:blip xmlns:r="http://schemas.openxmlformats.org/officeDocument/2006/relationships" r:embed="rId23"/>
        <a:stretch>
          <a:fillRect/>
        </a:stretch>
      </xdr:blipFill>
      <xdr:spPr>
        <a:xfrm>
          <a:off x="2996401" y="177368200"/>
          <a:ext cx="2236000" cy="1409700"/>
        </a:xfrm>
        <a:prstGeom prst="rect">
          <a:avLst/>
        </a:prstGeom>
      </xdr:spPr>
    </xdr:pic>
    <xdr:clientData/>
  </xdr:twoCellAnchor>
  <xdr:twoCellAnchor editAs="oneCell">
    <xdr:from>
      <xdr:col>3</xdr:col>
      <xdr:colOff>24600</xdr:colOff>
      <xdr:row>375</xdr:row>
      <xdr:rowOff>114300</xdr:rowOff>
    </xdr:from>
    <xdr:to>
      <xdr:col>3</xdr:col>
      <xdr:colOff>2382789</xdr:colOff>
      <xdr:row>375</xdr:row>
      <xdr:rowOff>1397000</xdr:rowOff>
    </xdr:to>
    <xdr:pic>
      <xdr:nvPicPr>
        <xdr:cNvPr id="42" name="Picture 1" descr="Picture">
          <a:extLst>
            <a:ext uri="{FF2B5EF4-FFF2-40B4-BE49-F238E27FC236}">
              <a16:creationId xmlns:a16="http://schemas.microsoft.com/office/drawing/2014/main" id="{F918A001-477F-48AC-933F-AEEFB2BE2640}"/>
            </a:ext>
          </a:extLst>
        </xdr:cNvPr>
        <xdr:cNvPicPr>
          <a:picLocks noChangeAspect="1"/>
        </xdr:cNvPicPr>
      </xdr:nvPicPr>
      <xdr:blipFill>
        <a:blip xmlns:r="http://schemas.openxmlformats.org/officeDocument/2006/relationships" r:embed="rId24"/>
        <a:stretch>
          <a:fillRect/>
        </a:stretch>
      </xdr:blipFill>
      <xdr:spPr>
        <a:xfrm>
          <a:off x="2971000" y="184835800"/>
          <a:ext cx="2358189" cy="1282700"/>
        </a:xfrm>
        <a:prstGeom prst="rect">
          <a:avLst/>
        </a:prstGeom>
      </xdr:spPr>
    </xdr:pic>
    <xdr:clientData/>
  </xdr:twoCellAnchor>
  <xdr:twoCellAnchor editAs="oneCell">
    <xdr:from>
      <xdr:col>3</xdr:col>
      <xdr:colOff>88100</xdr:colOff>
      <xdr:row>378</xdr:row>
      <xdr:rowOff>76200</xdr:rowOff>
    </xdr:from>
    <xdr:to>
      <xdr:col>3</xdr:col>
      <xdr:colOff>2446289</xdr:colOff>
      <xdr:row>379</xdr:row>
      <xdr:rowOff>1</xdr:rowOff>
    </xdr:to>
    <xdr:pic>
      <xdr:nvPicPr>
        <xdr:cNvPr id="43" name="Picture 1" descr="Picture">
          <a:extLst>
            <a:ext uri="{FF2B5EF4-FFF2-40B4-BE49-F238E27FC236}">
              <a16:creationId xmlns:a16="http://schemas.microsoft.com/office/drawing/2014/main" id="{1DD9E79A-096D-49DF-A217-3F0D9EBE1A57}"/>
            </a:ext>
          </a:extLst>
        </xdr:cNvPr>
        <xdr:cNvPicPr>
          <a:picLocks noChangeAspect="1"/>
        </xdr:cNvPicPr>
      </xdr:nvPicPr>
      <xdr:blipFill>
        <a:blip xmlns:r="http://schemas.openxmlformats.org/officeDocument/2006/relationships" r:embed="rId25"/>
        <a:stretch>
          <a:fillRect/>
        </a:stretch>
      </xdr:blipFill>
      <xdr:spPr>
        <a:xfrm>
          <a:off x="3034500" y="188150500"/>
          <a:ext cx="2358189" cy="1346200"/>
        </a:xfrm>
        <a:prstGeom prst="rect">
          <a:avLst/>
        </a:prstGeom>
      </xdr:spPr>
    </xdr:pic>
    <xdr:clientData/>
  </xdr:twoCellAnchor>
  <xdr:twoCellAnchor editAs="oneCell">
    <xdr:from>
      <xdr:col>3</xdr:col>
      <xdr:colOff>62700</xdr:colOff>
      <xdr:row>388</xdr:row>
      <xdr:rowOff>222250</xdr:rowOff>
    </xdr:from>
    <xdr:to>
      <xdr:col>3</xdr:col>
      <xdr:colOff>2178049</xdr:colOff>
      <xdr:row>388</xdr:row>
      <xdr:rowOff>1511300</xdr:rowOff>
    </xdr:to>
    <xdr:pic>
      <xdr:nvPicPr>
        <xdr:cNvPr id="46" name="Picture 1" descr="Picture">
          <a:extLst>
            <a:ext uri="{FF2B5EF4-FFF2-40B4-BE49-F238E27FC236}">
              <a16:creationId xmlns:a16="http://schemas.microsoft.com/office/drawing/2014/main" id="{E483E6EF-19C9-459C-BB8C-93F1BF547B63}"/>
            </a:ext>
          </a:extLst>
        </xdr:cNvPr>
        <xdr:cNvPicPr>
          <a:picLocks noChangeAspect="1"/>
        </xdr:cNvPicPr>
      </xdr:nvPicPr>
      <xdr:blipFill>
        <a:blip xmlns:r="http://schemas.openxmlformats.org/officeDocument/2006/relationships" r:embed="rId26"/>
        <a:stretch>
          <a:fillRect/>
        </a:stretch>
      </xdr:blipFill>
      <xdr:spPr>
        <a:xfrm>
          <a:off x="3536150" y="165963600"/>
          <a:ext cx="2115349" cy="1289050"/>
        </a:xfrm>
        <a:prstGeom prst="rect">
          <a:avLst/>
        </a:prstGeom>
      </xdr:spPr>
    </xdr:pic>
    <xdr:clientData/>
  </xdr:twoCellAnchor>
  <xdr:twoCellAnchor editAs="oneCell">
    <xdr:from>
      <xdr:col>3</xdr:col>
      <xdr:colOff>11901</xdr:colOff>
      <xdr:row>393</xdr:row>
      <xdr:rowOff>38100</xdr:rowOff>
    </xdr:from>
    <xdr:to>
      <xdr:col>3</xdr:col>
      <xdr:colOff>2247901</xdr:colOff>
      <xdr:row>393</xdr:row>
      <xdr:rowOff>1358901</xdr:rowOff>
    </xdr:to>
    <xdr:pic>
      <xdr:nvPicPr>
        <xdr:cNvPr id="47" name="Picture 1" descr="Picture">
          <a:extLst>
            <a:ext uri="{FF2B5EF4-FFF2-40B4-BE49-F238E27FC236}">
              <a16:creationId xmlns:a16="http://schemas.microsoft.com/office/drawing/2014/main" id="{AAB79EDE-D412-45B7-879C-1D90534B7001}"/>
            </a:ext>
          </a:extLst>
        </xdr:cNvPr>
        <xdr:cNvPicPr>
          <a:picLocks noChangeAspect="1"/>
        </xdr:cNvPicPr>
      </xdr:nvPicPr>
      <xdr:blipFill>
        <a:blip xmlns:r="http://schemas.openxmlformats.org/officeDocument/2006/relationships" r:embed="rId26"/>
        <a:stretch>
          <a:fillRect/>
        </a:stretch>
      </xdr:blipFill>
      <xdr:spPr>
        <a:xfrm>
          <a:off x="2958301" y="208038700"/>
          <a:ext cx="2236000" cy="1320801"/>
        </a:xfrm>
        <a:prstGeom prst="rect">
          <a:avLst/>
        </a:prstGeom>
      </xdr:spPr>
    </xdr:pic>
    <xdr:clientData/>
  </xdr:twoCellAnchor>
  <xdr:twoCellAnchor editAs="oneCell">
    <xdr:from>
      <xdr:col>3</xdr:col>
      <xdr:colOff>75401</xdr:colOff>
      <xdr:row>399</xdr:row>
      <xdr:rowOff>25400</xdr:rowOff>
    </xdr:from>
    <xdr:to>
      <xdr:col>3</xdr:col>
      <xdr:colOff>2222500</xdr:colOff>
      <xdr:row>399</xdr:row>
      <xdr:rowOff>1346200</xdr:rowOff>
    </xdr:to>
    <xdr:pic>
      <xdr:nvPicPr>
        <xdr:cNvPr id="48" name="Picture 1" descr="Picture">
          <a:extLst>
            <a:ext uri="{FF2B5EF4-FFF2-40B4-BE49-F238E27FC236}">
              <a16:creationId xmlns:a16="http://schemas.microsoft.com/office/drawing/2014/main" id="{A7C95FE9-87B2-4244-8166-8B7D2E0FB6DA}"/>
            </a:ext>
          </a:extLst>
        </xdr:cNvPr>
        <xdr:cNvPicPr>
          <a:picLocks noChangeAspect="1"/>
        </xdr:cNvPicPr>
      </xdr:nvPicPr>
      <xdr:blipFill>
        <a:blip xmlns:r="http://schemas.openxmlformats.org/officeDocument/2006/relationships" r:embed="rId27"/>
        <a:stretch>
          <a:fillRect/>
        </a:stretch>
      </xdr:blipFill>
      <xdr:spPr>
        <a:xfrm>
          <a:off x="3021801" y="215912700"/>
          <a:ext cx="2147099" cy="1320800"/>
        </a:xfrm>
        <a:prstGeom prst="rect">
          <a:avLst/>
        </a:prstGeom>
      </xdr:spPr>
    </xdr:pic>
    <xdr:clientData/>
  </xdr:twoCellAnchor>
  <xdr:twoCellAnchor editAs="oneCell">
    <xdr:from>
      <xdr:col>3</xdr:col>
      <xdr:colOff>37301</xdr:colOff>
      <xdr:row>403</xdr:row>
      <xdr:rowOff>38100</xdr:rowOff>
    </xdr:from>
    <xdr:to>
      <xdr:col>3</xdr:col>
      <xdr:colOff>2108201</xdr:colOff>
      <xdr:row>404</xdr:row>
      <xdr:rowOff>0</xdr:rowOff>
    </xdr:to>
    <xdr:pic>
      <xdr:nvPicPr>
        <xdr:cNvPr id="49" name="Picture 1" descr="Picture">
          <a:extLst>
            <a:ext uri="{FF2B5EF4-FFF2-40B4-BE49-F238E27FC236}">
              <a16:creationId xmlns:a16="http://schemas.microsoft.com/office/drawing/2014/main" id="{F8CF5B58-9705-4750-803A-4D0477826DA8}"/>
            </a:ext>
          </a:extLst>
        </xdr:cNvPr>
        <xdr:cNvPicPr>
          <a:picLocks noChangeAspect="1"/>
        </xdr:cNvPicPr>
      </xdr:nvPicPr>
      <xdr:blipFill>
        <a:blip xmlns:r="http://schemas.openxmlformats.org/officeDocument/2006/relationships" r:embed="rId28"/>
        <a:stretch>
          <a:fillRect/>
        </a:stretch>
      </xdr:blipFill>
      <xdr:spPr>
        <a:xfrm>
          <a:off x="2983701" y="221716600"/>
          <a:ext cx="2070900" cy="1384300"/>
        </a:xfrm>
        <a:prstGeom prst="rect">
          <a:avLst/>
        </a:prstGeom>
      </xdr:spPr>
    </xdr:pic>
    <xdr:clientData/>
  </xdr:twoCellAnchor>
  <xdr:twoCellAnchor editAs="oneCell">
    <xdr:from>
      <xdr:col>3</xdr:col>
      <xdr:colOff>75401</xdr:colOff>
      <xdr:row>410</xdr:row>
      <xdr:rowOff>50801</xdr:rowOff>
    </xdr:from>
    <xdr:to>
      <xdr:col>3</xdr:col>
      <xdr:colOff>2184401</xdr:colOff>
      <xdr:row>410</xdr:row>
      <xdr:rowOff>1358900</xdr:rowOff>
    </xdr:to>
    <xdr:pic>
      <xdr:nvPicPr>
        <xdr:cNvPr id="50" name="Picture 1" descr="Picture">
          <a:extLst>
            <a:ext uri="{FF2B5EF4-FFF2-40B4-BE49-F238E27FC236}">
              <a16:creationId xmlns:a16="http://schemas.microsoft.com/office/drawing/2014/main" id="{2976DF95-9550-4953-B81D-7F56B9C15A8A}"/>
            </a:ext>
          </a:extLst>
        </xdr:cNvPr>
        <xdr:cNvPicPr>
          <a:picLocks noChangeAspect="1"/>
        </xdr:cNvPicPr>
      </xdr:nvPicPr>
      <xdr:blipFill>
        <a:blip xmlns:r="http://schemas.openxmlformats.org/officeDocument/2006/relationships" r:embed="rId29"/>
        <a:stretch>
          <a:fillRect/>
        </a:stretch>
      </xdr:blipFill>
      <xdr:spPr>
        <a:xfrm>
          <a:off x="3021801" y="227825301"/>
          <a:ext cx="2109000" cy="1308099"/>
        </a:xfrm>
        <a:prstGeom prst="rect">
          <a:avLst/>
        </a:prstGeom>
      </xdr:spPr>
    </xdr:pic>
    <xdr:clientData/>
  </xdr:twoCellAnchor>
  <xdr:twoCellAnchor editAs="oneCell">
    <xdr:from>
      <xdr:col>3</xdr:col>
      <xdr:colOff>50000</xdr:colOff>
      <xdr:row>416</xdr:row>
      <xdr:rowOff>84667</xdr:rowOff>
    </xdr:from>
    <xdr:to>
      <xdr:col>3</xdr:col>
      <xdr:colOff>2408189</xdr:colOff>
      <xdr:row>416</xdr:row>
      <xdr:rowOff>1386417</xdr:rowOff>
    </xdr:to>
    <xdr:pic>
      <xdr:nvPicPr>
        <xdr:cNvPr id="57" name="Picture 1" descr="Picture">
          <a:extLst>
            <a:ext uri="{FF2B5EF4-FFF2-40B4-BE49-F238E27FC236}">
              <a16:creationId xmlns:a16="http://schemas.microsoft.com/office/drawing/2014/main" id="{F947B65E-BC49-45F4-A1AC-461521CF1301}"/>
            </a:ext>
          </a:extLst>
        </xdr:cNvPr>
        <xdr:cNvPicPr>
          <a:picLocks noChangeAspect="1"/>
        </xdr:cNvPicPr>
      </xdr:nvPicPr>
      <xdr:blipFill>
        <a:blip xmlns:r="http://schemas.openxmlformats.org/officeDocument/2006/relationships" r:embed="rId30"/>
        <a:stretch>
          <a:fillRect/>
        </a:stretch>
      </xdr:blipFill>
      <xdr:spPr>
        <a:xfrm>
          <a:off x="2992167" y="233616500"/>
          <a:ext cx="2358189" cy="1301750"/>
        </a:xfrm>
        <a:prstGeom prst="rect">
          <a:avLst/>
        </a:prstGeom>
      </xdr:spPr>
    </xdr:pic>
    <xdr:clientData/>
  </xdr:twoCellAnchor>
  <xdr:twoCellAnchor editAs="oneCell">
    <xdr:from>
      <xdr:col>3</xdr:col>
      <xdr:colOff>113500</xdr:colOff>
      <xdr:row>420</xdr:row>
      <xdr:rowOff>137583</xdr:rowOff>
    </xdr:from>
    <xdr:to>
      <xdr:col>3</xdr:col>
      <xdr:colOff>2471689</xdr:colOff>
      <xdr:row>420</xdr:row>
      <xdr:rowOff>1290367</xdr:rowOff>
    </xdr:to>
    <xdr:pic>
      <xdr:nvPicPr>
        <xdr:cNvPr id="58" name="Picture 1" descr="Picture">
          <a:extLst>
            <a:ext uri="{FF2B5EF4-FFF2-40B4-BE49-F238E27FC236}">
              <a16:creationId xmlns:a16="http://schemas.microsoft.com/office/drawing/2014/main" id="{97C12A6E-7848-42F8-81B1-493073681162}"/>
            </a:ext>
          </a:extLst>
        </xdr:cNvPr>
        <xdr:cNvPicPr>
          <a:picLocks noChangeAspect="1"/>
        </xdr:cNvPicPr>
      </xdr:nvPicPr>
      <xdr:blipFill>
        <a:blip xmlns:r="http://schemas.openxmlformats.org/officeDocument/2006/relationships" r:embed="rId31"/>
        <a:stretch>
          <a:fillRect/>
        </a:stretch>
      </xdr:blipFill>
      <xdr:spPr>
        <a:xfrm>
          <a:off x="3055667" y="237045500"/>
          <a:ext cx="2358189" cy="1152784"/>
        </a:xfrm>
        <a:prstGeom prst="rect">
          <a:avLst/>
        </a:prstGeom>
      </xdr:spPr>
    </xdr:pic>
    <xdr:clientData/>
  </xdr:twoCellAnchor>
  <xdr:twoCellAnchor editAs="oneCell">
    <xdr:from>
      <xdr:col>3</xdr:col>
      <xdr:colOff>18250</xdr:colOff>
      <xdr:row>425</xdr:row>
      <xdr:rowOff>95250</xdr:rowOff>
    </xdr:from>
    <xdr:to>
      <xdr:col>3</xdr:col>
      <xdr:colOff>2376439</xdr:colOff>
      <xdr:row>425</xdr:row>
      <xdr:rowOff>1332698</xdr:rowOff>
    </xdr:to>
    <xdr:pic>
      <xdr:nvPicPr>
        <xdr:cNvPr id="59" name="Picture 1" descr="Picture">
          <a:extLst>
            <a:ext uri="{FF2B5EF4-FFF2-40B4-BE49-F238E27FC236}">
              <a16:creationId xmlns:a16="http://schemas.microsoft.com/office/drawing/2014/main" id="{76C39BA0-8489-4542-BBD5-481056E85B8C}"/>
            </a:ext>
          </a:extLst>
        </xdr:cNvPr>
        <xdr:cNvPicPr>
          <a:picLocks noChangeAspect="1"/>
        </xdr:cNvPicPr>
      </xdr:nvPicPr>
      <xdr:blipFill>
        <a:blip xmlns:r="http://schemas.openxmlformats.org/officeDocument/2006/relationships" r:embed="rId32"/>
        <a:stretch>
          <a:fillRect/>
        </a:stretch>
      </xdr:blipFill>
      <xdr:spPr>
        <a:xfrm>
          <a:off x="2960417" y="240855500"/>
          <a:ext cx="2358189" cy="1237448"/>
        </a:xfrm>
        <a:prstGeom prst="rect">
          <a:avLst/>
        </a:prstGeom>
      </xdr:spPr>
    </xdr:pic>
    <xdr:clientData/>
  </xdr:twoCellAnchor>
  <xdr:twoCellAnchor editAs="oneCell">
    <xdr:from>
      <xdr:col>3</xdr:col>
      <xdr:colOff>71166</xdr:colOff>
      <xdr:row>429</xdr:row>
      <xdr:rowOff>42333</xdr:rowOff>
    </xdr:from>
    <xdr:to>
      <xdr:col>3</xdr:col>
      <xdr:colOff>2429355</xdr:colOff>
      <xdr:row>429</xdr:row>
      <xdr:rowOff>1237449</xdr:rowOff>
    </xdr:to>
    <xdr:pic>
      <xdr:nvPicPr>
        <xdr:cNvPr id="60" name="Picture 1" descr="Picture">
          <a:extLst>
            <a:ext uri="{FF2B5EF4-FFF2-40B4-BE49-F238E27FC236}">
              <a16:creationId xmlns:a16="http://schemas.microsoft.com/office/drawing/2014/main" id="{91B17338-3732-4AA6-8902-8E087C8AB95C}"/>
            </a:ext>
          </a:extLst>
        </xdr:cNvPr>
        <xdr:cNvPicPr>
          <a:picLocks noChangeAspect="1"/>
        </xdr:cNvPicPr>
      </xdr:nvPicPr>
      <xdr:blipFill>
        <a:blip xmlns:r="http://schemas.openxmlformats.org/officeDocument/2006/relationships" r:embed="rId33"/>
        <a:stretch>
          <a:fillRect/>
        </a:stretch>
      </xdr:blipFill>
      <xdr:spPr>
        <a:xfrm>
          <a:off x="3013333" y="244178666"/>
          <a:ext cx="2358189" cy="1195116"/>
        </a:xfrm>
        <a:prstGeom prst="rect">
          <a:avLst/>
        </a:prstGeom>
      </xdr:spPr>
    </xdr:pic>
    <xdr:clientData/>
  </xdr:twoCellAnchor>
  <xdr:twoCellAnchor editAs="oneCell">
    <xdr:from>
      <xdr:col>3</xdr:col>
      <xdr:colOff>50000</xdr:colOff>
      <xdr:row>433</xdr:row>
      <xdr:rowOff>105833</xdr:rowOff>
    </xdr:from>
    <xdr:to>
      <xdr:col>3</xdr:col>
      <xdr:colOff>2408189</xdr:colOff>
      <xdr:row>433</xdr:row>
      <xdr:rowOff>1375031</xdr:rowOff>
    </xdr:to>
    <xdr:pic>
      <xdr:nvPicPr>
        <xdr:cNvPr id="61" name="Picture 1" descr="Picture">
          <a:extLst>
            <a:ext uri="{FF2B5EF4-FFF2-40B4-BE49-F238E27FC236}">
              <a16:creationId xmlns:a16="http://schemas.microsoft.com/office/drawing/2014/main" id="{8D658AD6-A88C-40BE-90D9-998BEDBAF0D7}"/>
            </a:ext>
          </a:extLst>
        </xdr:cNvPr>
        <xdr:cNvPicPr>
          <a:picLocks noChangeAspect="1"/>
        </xdr:cNvPicPr>
      </xdr:nvPicPr>
      <xdr:blipFill>
        <a:blip xmlns:r="http://schemas.openxmlformats.org/officeDocument/2006/relationships" r:embed="rId34"/>
        <a:stretch>
          <a:fillRect/>
        </a:stretch>
      </xdr:blipFill>
      <xdr:spPr>
        <a:xfrm>
          <a:off x="2992167" y="247618250"/>
          <a:ext cx="2358189" cy="1269198"/>
        </a:xfrm>
        <a:prstGeom prst="rect">
          <a:avLst/>
        </a:prstGeom>
      </xdr:spPr>
    </xdr:pic>
    <xdr:clientData/>
  </xdr:twoCellAnchor>
  <xdr:twoCellAnchor editAs="oneCell">
    <xdr:from>
      <xdr:col>3</xdr:col>
      <xdr:colOff>7667</xdr:colOff>
      <xdr:row>438</xdr:row>
      <xdr:rowOff>84666</xdr:rowOff>
    </xdr:from>
    <xdr:to>
      <xdr:col>3</xdr:col>
      <xdr:colOff>2365856</xdr:colOff>
      <xdr:row>438</xdr:row>
      <xdr:rowOff>1322916</xdr:rowOff>
    </xdr:to>
    <xdr:pic>
      <xdr:nvPicPr>
        <xdr:cNvPr id="63" name="Picture 1" descr="Picture">
          <a:extLst>
            <a:ext uri="{FF2B5EF4-FFF2-40B4-BE49-F238E27FC236}">
              <a16:creationId xmlns:a16="http://schemas.microsoft.com/office/drawing/2014/main" id="{71D69009-2D8B-405F-BD8A-9121661AE7DF}"/>
            </a:ext>
          </a:extLst>
        </xdr:cNvPr>
        <xdr:cNvPicPr>
          <a:picLocks noChangeAspect="1"/>
        </xdr:cNvPicPr>
      </xdr:nvPicPr>
      <xdr:blipFill>
        <a:blip xmlns:r="http://schemas.openxmlformats.org/officeDocument/2006/relationships" r:embed="rId35"/>
        <a:stretch>
          <a:fillRect/>
        </a:stretch>
      </xdr:blipFill>
      <xdr:spPr>
        <a:xfrm>
          <a:off x="2949834" y="252391333"/>
          <a:ext cx="2358189" cy="1238250"/>
        </a:xfrm>
        <a:prstGeom prst="rect">
          <a:avLst/>
        </a:prstGeom>
      </xdr:spPr>
    </xdr:pic>
    <xdr:clientData/>
  </xdr:twoCellAnchor>
  <xdr:twoCellAnchor editAs="oneCell">
    <xdr:from>
      <xdr:col>3</xdr:col>
      <xdr:colOff>28834</xdr:colOff>
      <xdr:row>445</xdr:row>
      <xdr:rowOff>158749</xdr:rowOff>
    </xdr:from>
    <xdr:to>
      <xdr:col>3</xdr:col>
      <xdr:colOff>2387023</xdr:colOff>
      <xdr:row>445</xdr:row>
      <xdr:rowOff>1269200</xdr:rowOff>
    </xdr:to>
    <xdr:pic>
      <xdr:nvPicPr>
        <xdr:cNvPr id="64" name="Picture 1" descr="Picture">
          <a:extLst>
            <a:ext uri="{FF2B5EF4-FFF2-40B4-BE49-F238E27FC236}">
              <a16:creationId xmlns:a16="http://schemas.microsoft.com/office/drawing/2014/main" id="{E4571D3F-A0D4-4F03-B279-CFBDA10B0055}"/>
            </a:ext>
          </a:extLst>
        </xdr:cNvPr>
        <xdr:cNvPicPr>
          <a:picLocks noChangeAspect="1"/>
        </xdr:cNvPicPr>
      </xdr:nvPicPr>
      <xdr:blipFill>
        <a:blip xmlns:r="http://schemas.openxmlformats.org/officeDocument/2006/relationships" r:embed="rId36"/>
        <a:stretch>
          <a:fillRect/>
        </a:stretch>
      </xdr:blipFill>
      <xdr:spPr>
        <a:xfrm>
          <a:off x="2971001" y="256846916"/>
          <a:ext cx="2358189" cy="1110451"/>
        </a:xfrm>
        <a:prstGeom prst="rect">
          <a:avLst/>
        </a:prstGeom>
      </xdr:spPr>
    </xdr:pic>
    <xdr:clientData/>
  </xdr:twoCellAnchor>
  <xdr:twoCellAnchor editAs="oneCell">
    <xdr:from>
      <xdr:col>3</xdr:col>
      <xdr:colOff>50000</xdr:colOff>
      <xdr:row>451</xdr:row>
      <xdr:rowOff>31750</xdr:rowOff>
    </xdr:from>
    <xdr:to>
      <xdr:col>3</xdr:col>
      <xdr:colOff>2408189</xdr:colOff>
      <xdr:row>451</xdr:row>
      <xdr:rowOff>1397000</xdr:rowOff>
    </xdr:to>
    <xdr:pic>
      <xdr:nvPicPr>
        <xdr:cNvPr id="65" name="Picture 1" descr="Picture">
          <a:extLst>
            <a:ext uri="{FF2B5EF4-FFF2-40B4-BE49-F238E27FC236}">
              <a16:creationId xmlns:a16="http://schemas.microsoft.com/office/drawing/2014/main" id="{E8AC5C8E-EECE-4E29-9882-AAB1E21532EE}"/>
            </a:ext>
          </a:extLst>
        </xdr:cNvPr>
        <xdr:cNvPicPr>
          <a:picLocks noChangeAspect="1"/>
        </xdr:cNvPicPr>
      </xdr:nvPicPr>
      <xdr:blipFill>
        <a:blip xmlns:r="http://schemas.openxmlformats.org/officeDocument/2006/relationships" r:embed="rId37"/>
        <a:stretch>
          <a:fillRect/>
        </a:stretch>
      </xdr:blipFill>
      <xdr:spPr>
        <a:xfrm>
          <a:off x="2992167" y="260508750"/>
          <a:ext cx="2358189" cy="1365250"/>
        </a:xfrm>
        <a:prstGeom prst="rect">
          <a:avLst/>
        </a:prstGeom>
      </xdr:spPr>
    </xdr:pic>
    <xdr:clientData/>
  </xdr:twoCellAnchor>
  <xdr:twoCellAnchor editAs="oneCell">
    <xdr:from>
      <xdr:col>3</xdr:col>
      <xdr:colOff>39417</xdr:colOff>
      <xdr:row>457</xdr:row>
      <xdr:rowOff>31750</xdr:rowOff>
    </xdr:from>
    <xdr:to>
      <xdr:col>3</xdr:col>
      <xdr:colOff>2397606</xdr:colOff>
      <xdr:row>457</xdr:row>
      <xdr:rowOff>1333500</xdr:rowOff>
    </xdr:to>
    <xdr:pic>
      <xdr:nvPicPr>
        <xdr:cNvPr id="66" name="Picture 1" descr="Picture">
          <a:extLst>
            <a:ext uri="{FF2B5EF4-FFF2-40B4-BE49-F238E27FC236}">
              <a16:creationId xmlns:a16="http://schemas.microsoft.com/office/drawing/2014/main" id="{BAC4B4CF-A5A8-47E8-8C47-043C2C623008}"/>
            </a:ext>
          </a:extLst>
        </xdr:cNvPr>
        <xdr:cNvPicPr>
          <a:picLocks noChangeAspect="1"/>
        </xdr:cNvPicPr>
      </xdr:nvPicPr>
      <xdr:blipFill>
        <a:blip xmlns:r="http://schemas.openxmlformats.org/officeDocument/2006/relationships" r:embed="rId38"/>
        <a:stretch>
          <a:fillRect/>
        </a:stretch>
      </xdr:blipFill>
      <xdr:spPr>
        <a:xfrm>
          <a:off x="2981584" y="264297583"/>
          <a:ext cx="2358189" cy="1301750"/>
        </a:xfrm>
        <a:prstGeom prst="rect">
          <a:avLst/>
        </a:prstGeom>
      </xdr:spPr>
    </xdr:pic>
    <xdr:clientData/>
  </xdr:twoCellAnchor>
  <xdr:twoCellAnchor editAs="oneCell">
    <xdr:from>
      <xdr:col>3</xdr:col>
      <xdr:colOff>60584</xdr:colOff>
      <xdr:row>463</xdr:row>
      <xdr:rowOff>84665</xdr:rowOff>
    </xdr:from>
    <xdr:to>
      <xdr:col>3</xdr:col>
      <xdr:colOff>2418773</xdr:colOff>
      <xdr:row>463</xdr:row>
      <xdr:rowOff>1344082</xdr:rowOff>
    </xdr:to>
    <xdr:pic>
      <xdr:nvPicPr>
        <xdr:cNvPr id="67" name="Picture 1" descr="Picture">
          <a:extLst>
            <a:ext uri="{FF2B5EF4-FFF2-40B4-BE49-F238E27FC236}">
              <a16:creationId xmlns:a16="http://schemas.microsoft.com/office/drawing/2014/main" id="{EE8D8015-0F23-4E4D-96A8-010CEEDC722E}"/>
            </a:ext>
          </a:extLst>
        </xdr:cNvPr>
        <xdr:cNvPicPr>
          <a:picLocks noChangeAspect="1"/>
        </xdr:cNvPicPr>
      </xdr:nvPicPr>
      <xdr:blipFill>
        <a:blip xmlns:r="http://schemas.openxmlformats.org/officeDocument/2006/relationships" r:embed="rId39"/>
        <a:stretch>
          <a:fillRect/>
        </a:stretch>
      </xdr:blipFill>
      <xdr:spPr>
        <a:xfrm>
          <a:off x="3002751" y="268435665"/>
          <a:ext cx="2358189" cy="1259417"/>
        </a:xfrm>
        <a:prstGeom prst="rect">
          <a:avLst/>
        </a:prstGeom>
      </xdr:spPr>
    </xdr:pic>
    <xdr:clientData/>
  </xdr:twoCellAnchor>
  <xdr:twoCellAnchor editAs="oneCell">
    <xdr:from>
      <xdr:col>3</xdr:col>
      <xdr:colOff>39416</xdr:colOff>
      <xdr:row>471</xdr:row>
      <xdr:rowOff>42333</xdr:rowOff>
    </xdr:from>
    <xdr:to>
      <xdr:col>3</xdr:col>
      <xdr:colOff>2397605</xdr:colOff>
      <xdr:row>471</xdr:row>
      <xdr:rowOff>1279782</xdr:rowOff>
    </xdr:to>
    <xdr:pic>
      <xdr:nvPicPr>
        <xdr:cNvPr id="68" name="Picture 1" descr="Picture">
          <a:extLst>
            <a:ext uri="{FF2B5EF4-FFF2-40B4-BE49-F238E27FC236}">
              <a16:creationId xmlns:a16="http://schemas.microsoft.com/office/drawing/2014/main" id="{72361371-6F5E-4D3E-B2A8-47EDDDE03F0A}"/>
            </a:ext>
          </a:extLst>
        </xdr:cNvPr>
        <xdr:cNvPicPr>
          <a:picLocks noChangeAspect="1"/>
        </xdr:cNvPicPr>
      </xdr:nvPicPr>
      <xdr:blipFill>
        <a:blip xmlns:r="http://schemas.openxmlformats.org/officeDocument/2006/relationships" r:embed="rId40"/>
        <a:stretch>
          <a:fillRect/>
        </a:stretch>
      </xdr:blipFill>
      <xdr:spPr>
        <a:xfrm>
          <a:off x="2981583" y="272774833"/>
          <a:ext cx="2358189" cy="1237449"/>
        </a:xfrm>
        <a:prstGeom prst="rect">
          <a:avLst/>
        </a:prstGeom>
      </xdr:spPr>
    </xdr:pic>
    <xdr:clientData/>
  </xdr:twoCellAnchor>
  <xdr:twoCellAnchor editAs="oneCell">
    <xdr:from>
      <xdr:col>3</xdr:col>
      <xdr:colOff>71166</xdr:colOff>
      <xdr:row>477</xdr:row>
      <xdr:rowOff>63500</xdr:rowOff>
    </xdr:from>
    <xdr:to>
      <xdr:col>3</xdr:col>
      <xdr:colOff>2429355</xdr:colOff>
      <xdr:row>477</xdr:row>
      <xdr:rowOff>1375033</xdr:rowOff>
    </xdr:to>
    <xdr:pic>
      <xdr:nvPicPr>
        <xdr:cNvPr id="69" name="Picture 1" descr="Picture">
          <a:extLst>
            <a:ext uri="{FF2B5EF4-FFF2-40B4-BE49-F238E27FC236}">
              <a16:creationId xmlns:a16="http://schemas.microsoft.com/office/drawing/2014/main" id="{D4A01151-B245-4F5C-A5AA-C9CA0FCED516}"/>
            </a:ext>
          </a:extLst>
        </xdr:cNvPr>
        <xdr:cNvPicPr>
          <a:picLocks noChangeAspect="1"/>
        </xdr:cNvPicPr>
      </xdr:nvPicPr>
      <xdr:blipFill>
        <a:blip xmlns:r="http://schemas.openxmlformats.org/officeDocument/2006/relationships" r:embed="rId41"/>
        <a:stretch>
          <a:fillRect/>
        </a:stretch>
      </xdr:blipFill>
      <xdr:spPr>
        <a:xfrm>
          <a:off x="3013333" y="276584833"/>
          <a:ext cx="2358189" cy="1311533"/>
        </a:xfrm>
        <a:prstGeom prst="rect">
          <a:avLst/>
        </a:prstGeom>
      </xdr:spPr>
    </xdr:pic>
    <xdr:clientData/>
  </xdr:twoCellAnchor>
  <xdr:twoCellAnchor editAs="oneCell">
    <xdr:from>
      <xdr:col>3</xdr:col>
      <xdr:colOff>28833</xdr:colOff>
      <xdr:row>483</xdr:row>
      <xdr:rowOff>179916</xdr:rowOff>
    </xdr:from>
    <xdr:to>
      <xdr:col>3</xdr:col>
      <xdr:colOff>2387022</xdr:colOff>
      <xdr:row>483</xdr:row>
      <xdr:rowOff>1248033</xdr:rowOff>
    </xdr:to>
    <xdr:pic>
      <xdr:nvPicPr>
        <xdr:cNvPr id="71" name="Picture 1" descr="Picture">
          <a:extLst>
            <a:ext uri="{FF2B5EF4-FFF2-40B4-BE49-F238E27FC236}">
              <a16:creationId xmlns:a16="http://schemas.microsoft.com/office/drawing/2014/main" id="{5948C73A-DEA2-488C-9434-DAB468639006}"/>
            </a:ext>
          </a:extLst>
        </xdr:cNvPr>
        <xdr:cNvPicPr>
          <a:picLocks noChangeAspect="1"/>
        </xdr:cNvPicPr>
      </xdr:nvPicPr>
      <xdr:blipFill>
        <a:blip xmlns:r="http://schemas.openxmlformats.org/officeDocument/2006/relationships" r:embed="rId42"/>
        <a:stretch>
          <a:fillRect/>
        </a:stretch>
      </xdr:blipFill>
      <xdr:spPr>
        <a:xfrm>
          <a:off x="2971000" y="281908249"/>
          <a:ext cx="2358189" cy="1068117"/>
        </a:xfrm>
        <a:prstGeom prst="rect">
          <a:avLst/>
        </a:prstGeom>
      </xdr:spPr>
    </xdr:pic>
    <xdr:clientData/>
  </xdr:twoCellAnchor>
  <xdr:twoCellAnchor editAs="oneCell">
    <xdr:from>
      <xdr:col>3</xdr:col>
      <xdr:colOff>28832</xdr:colOff>
      <xdr:row>493</xdr:row>
      <xdr:rowOff>95249</xdr:rowOff>
    </xdr:from>
    <xdr:to>
      <xdr:col>3</xdr:col>
      <xdr:colOff>2387021</xdr:colOff>
      <xdr:row>493</xdr:row>
      <xdr:rowOff>1284016</xdr:rowOff>
    </xdr:to>
    <xdr:pic>
      <xdr:nvPicPr>
        <xdr:cNvPr id="73" name="Picture 1" descr="Picture">
          <a:extLst>
            <a:ext uri="{FF2B5EF4-FFF2-40B4-BE49-F238E27FC236}">
              <a16:creationId xmlns:a16="http://schemas.microsoft.com/office/drawing/2014/main" id="{6A26A738-882E-4A28-BF9C-C7A819F386EA}"/>
            </a:ext>
          </a:extLst>
        </xdr:cNvPr>
        <xdr:cNvPicPr>
          <a:picLocks noChangeAspect="1"/>
        </xdr:cNvPicPr>
      </xdr:nvPicPr>
      <xdr:blipFill>
        <a:blip xmlns:r="http://schemas.openxmlformats.org/officeDocument/2006/relationships" r:embed="rId43"/>
        <a:stretch>
          <a:fillRect/>
        </a:stretch>
      </xdr:blipFill>
      <xdr:spPr>
        <a:xfrm>
          <a:off x="2970999" y="287517416"/>
          <a:ext cx="2358189" cy="1188767"/>
        </a:xfrm>
        <a:prstGeom prst="rect">
          <a:avLst/>
        </a:prstGeom>
      </xdr:spPr>
    </xdr:pic>
    <xdr:clientData/>
  </xdr:twoCellAnchor>
  <xdr:twoCellAnchor editAs="oneCell">
    <xdr:from>
      <xdr:col>3</xdr:col>
      <xdr:colOff>28832</xdr:colOff>
      <xdr:row>495</xdr:row>
      <xdr:rowOff>52917</xdr:rowOff>
    </xdr:from>
    <xdr:to>
      <xdr:col>3</xdr:col>
      <xdr:colOff>2387021</xdr:colOff>
      <xdr:row>495</xdr:row>
      <xdr:rowOff>1333500</xdr:rowOff>
    </xdr:to>
    <xdr:pic>
      <xdr:nvPicPr>
        <xdr:cNvPr id="74" name="Picture 1" descr="Picture">
          <a:extLst>
            <a:ext uri="{FF2B5EF4-FFF2-40B4-BE49-F238E27FC236}">
              <a16:creationId xmlns:a16="http://schemas.microsoft.com/office/drawing/2014/main" id="{CA79356F-6E0A-4C8D-95EF-CC10FC40D1EC}"/>
            </a:ext>
          </a:extLst>
        </xdr:cNvPr>
        <xdr:cNvPicPr>
          <a:picLocks noChangeAspect="1"/>
        </xdr:cNvPicPr>
      </xdr:nvPicPr>
      <xdr:blipFill>
        <a:blip xmlns:r="http://schemas.openxmlformats.org/officeDocument/2006/relationships" r:embed="rId44"/>
        <a:stretch>
          <a:fillRect/>
        </a:stretch>
      </xdr:blipFill>
      <xdr:spPr>
        <a:xfrm>
          <a:off x="2970999" y="289972750"/>
          <a:ext cx="2358189" cy="1280583"/>
        </a:xfrm>
        <a:prstGeom prst="rect">
          <a:avLst/>
        </a:prstGeom>
      </xdr:spPr>
    </xdr:pic>
    <xdr:clientData/>
  </xdr:twoCellAnchor>
  <xdr:twoCellAnchor editAs="oneCell">
    <xdr:from>
      <xdr:col>3</xdr:col>
      <xdr:colOff>39416</xdr:colOff>
      <xdr:row>497</xdr:row>
      <xdr:rowOff>148167</xdr:rowOff>
    </xdr:from>
    <xdr:to>
      <xdr:col>3</xdr:col>
      <xdr:colOff>2397605</xdr:colOff>
      <xdr:row>497</xdr:row>
      <xdr:rowOff>1260733</xdr:rowOff>
    </xdr:to>
    <xdr:pic>
      <xdr:nvPicPr>
        <xdr:cNvPr id="75" name="Picture 1" descr="Picture">
          <a:extLst>
            <a:ext uri="{FF2B5EF4-FFF2-40B4-BE49-F238E27FC236}">
              <a16:creationId xmlns:a16="http://schemas.microsoft.com/office/drawing/2014/main" id="{E3C63B45-9A0E-4FD7-B440-6439C37621D1}"/>
            </a:ext>
          </a:extLst>
        </xdr:cNvPr>
        <xdr:cNvPicPr>
          <a:picLocks noChangeAspect="1"/>
        </xdr:cNvPicPr>
      </xdr:nvPicPr>
      <xdr:blipFill>
        <a:blip xmlns:r="http://schemas.openxmlformats.org/officeDocument/2006/relationships" r:embed="rId45"/>
        <a:stretch>
          <a:fillRect/>
        </a:stretch>
      </xdr:blipFill>
      <xdr:spPr>
        <a:xfrm>
          <a:off x="2981583" y="292565667"/>
          <a:ext cx="2358189" cy="1112566"/>
        </a:xfrm>
        <a:prstGeom prst="rect">
          <a:avLst/>
        </a:prstGeom>
      </xdr:spPr>
    </xdr:pic>
    <xdr:clientData/>
  </xdr:twoCellAnchor>
  <xdr:twoCellAnchor editAs="oneCell">
    <xdr:from>
      <xdr:col>3</xdr:col>
      <xdr:colOff>10583</xdr:colOff>
      <xdr:row>116</xdr:row>
      <xdr:rowOff>42332</xdr:rowOff>
    </xdr:from>
    <xdr:to>
      <xdr:col>3</xdr:col>
      <xdr:colOff>2730500</xdr:colOff>
      <xdr:row>117</xdr:row>
      <xdr:rowOff>0</xdr:rowOff>
    </xdr:to>
    <xdr:pic>
      <xdr:nvPicPr>
        <xdr:cNvPr id="38" name="Picture 1" descr="Picture">
          <a:extLst>
            <a:ext uri="{FF2B5EF4-FFF2-40B4-BE49-F238E27FC236}">
              <a16:creationId xmlns:a16="http://schemas.microsoft.com/office/drawing/2014/main" id="{FC9ADA40-37D5-45E5-9EEF-61E961B977A2}"/>
            </a:ext>
          </a:extLst>
        </xdr:cNvPr>
        <xdr:cNvPicPr>
          <a:picLocks noChangeAspect="1"/>
        </xdr:cNvPicPr>
      </xdr:nvPicPr>
      <xdr:blipFill>
        <a:blip xmlns:r="http://schemas.openxmlformats.org/officeDocument/2006/relationships" r:embed="rId46"/>
        <a:stretch>
          <a:fillRect/>
        </a:stretch>
      </xdr:blipFill>
      <xdr:spPr>
        <a:xfrm>
          <a:off x="2952750" y="75120499"/>
          <a:ext cx="2719917" cy="1375834"/>
        </a:xfrm>
        <a:prstGeom prst="rect">
          <a:avLst/>
        </a:prstGeom>
      </xdr:spPr>
    </xdr:pic>
    <xdr:clientData/>
  </xdr:twoCellAnchor>
  <xdr:twoCellAnchor editAs="oneCell">
    <xdr:from>
      <xdr:col>3</xdr:col>
      <xdr:colOff>10583</xdr:colOff>
      <xdr:row>119</xdr:row>
      <xdr:rowOff>21167</xdr:rowOff>
    </xdr:from>
    <xdr:to>
      <xdr:col>3</xdr:col>
      <xdr:colOff>2719916</xdr:colOff>
      <xdr:row>119</xdr:row>
      <xdr:rowOff>1386417</xdr:rowOff>
    </xdr:to>
    <xdr:pic>
      <xdr:nvPicPr>
        <xdr:cNvPr id="51" name="Picture 1" descr="Picture">
          <a:extLst>
            <a:ext uri="{FF2B5EF4-FFF2-40B4-BE49-F238E27FC236}">
              <a16:creationId xmlns:a16="http://schemas.microsoft.com/office/drawing/2014/main" id="{B6844D2C-6CBB-412D-94BB-4FD4BF1AC159}"/>
            </a:ext>
          </a:extLst>
        </xdr:cNvPr>
        <xdr:cNvPicPr>
          <a:picLocks noChangeAspect="1"/>
        </xdr:cNvPicPr>
      </xdr:nvPicPr>
      <xdr:blipFill>
        <a:blip xmlns:r="http://schemas.openxmlformats.org/officeDocument/2006/relationships" r:embed="rId47"/>
        <a:stretch>
          <a:fillRect/>
        </a:stretch>
      </xdr:blipFill>
      <xdr:spPr>
        <a:xfrm>
          <a:off x="2952750" y="77110167"/>
          <a:ext cx="2709333" cy="1365250"/>
        </a:xfrm>
        <a:prstGeom prst="rect">
          <a:avLst/>
        </a:prstGeom>
      </xdr:spPr>
    </xdr:pic>
    <xdr:clientData/>
  </xdr:twoCellAnchor>
  <xdr:twoCellAnchor editAs="oneCell">
    <xdr:from>
      <xdr:col>3</xdr:col>
      <xdr:colOff>52917</xdr:colOff>
      <xdr:row>122</xdr:row>
      <xdr:rowOff>21167</xdr:rowOff>
    </xdr:from>
    <xdr:to>
      <xdr:col>3</xdr:col>
      <xdr:colOff>2730500</xdr:colOff>
      <xdr:row>122</xdr:row>
      <xdr:rowOff>1397000</xdr:rowOff>
    </xdr:to>
    <xdr:pic>
      <xdr:nvPicPr>
        <xdr:cNvPr id="52" name="Picture 1" descr="Picture">
          <a:extLst>
            <a:ext uri="{FF2B5EF4-FFF2-40B4-BE49-F238E27FC236}">
              <a16:creationId xmlns:a16="http://schemas.microsoft.com/office/drawing/2014/main" id="{77CA532A-9F70-49E5-B460-3EAA08531560}"/>
            </a:ext>
          </a:extLst>
        </xdr:cNvPr>
        <xdr:cNvPicPr>
          <a:picLocks noChangeAspect="1"/>
        </xdr:cNvPicPr>
      </xdr:nvPicPr>
      <xdr:blipFill>
        <a:blip xmlns:r="http://schemas.openxmlformats.org/officeDocument/2006/relationships" r:embed="rId48"/>
        <a:stretch>
          <a:fillRect/>
        </a:stretch>
      </xdr:blipFill>
      <xdr:spPr>
        <a:xfrm>
          <a:off x="2995084" y="79121000"/>
          <a:ext cx="2677583" cy="1375833"/>
        </a:xfrm>
        <a:prstGeom prst="rect">
          <a:avLst/>
        </a:prstGeom>
      </xdr:spPr>
    </xdr:pic>
    <xdr:clientData/>
  </xdr:twoCellAnchor>
  <xdr:twoCellAnchor editAs="oneCell">
    <xdr:from>
      <xdr:col>3</xdr:col>
      <xdr:colOff>21167</xdr:colOff>
      <xdr:row>125</xdr:row>
      <xdr:rowOff>52916</xdr:rowOff>
    </xdr:from>
    <xdr:to>
      <xdr:col>3</xdr:col>
      <xdr:colOff>2804583</xdr:colOff>
      <xdr:row>125</xdr:row>
      <xdr:rowOff>1375835</xdr:rowOff>
    </xdr:to>
    <xdr:pic>
      <xdr:nvPicPr>
        <xdr:cNvPr id="77" name="Picture 1" descr="Picture">
          <a:extLst>
            <a:ext uri="{FF2B5EF4-FFF2-40B4-BE49-F238E27FC236}">
              <a16:creationId xmlns:a16="http://schemas.microsoft.com/office/drawing/2014/main" id="{A04A11FB-FF90-4CCC-9DEE-00BFFD620A48}"/>
            </a:ext>
          </a:extLst>
        </xdr:cNvPr>
        <xdr:cNvPicPr>
          <a:picLocks noChangeAspect="1"/>
        </xdr:cNvPicPr>
      </xdr:nvPicPr>
      <xdr:blipFill>
        <a:blip xmlns:r="http://schemas.openxmlformats.org/officeDocument/2006/relationships" r:embed="rId49"/>
        <a:stretch>
          <a:fillRect/>
        </a:stretch>
      </xdr:blipFill>
      <xdr:spPr>
        <a:xfrm>
          <a:off x="2963334" y="81163583"/>
          <a:ext cx="2783416" cy="1322919"/>
        </a:xfrm>
        <a:prstGeom prst="rect">
          <a:avLst/>
        </a:prstGeom>
      </xdr:spPr>
    </xdr:pic>
    <xdr:clientData/>
  </xdr:twoCellAnchor>
  <xdr:twoCellAnchor editAs="oneCell">
    <xdr:from>
      <xdr:col>3</xdr:col>
      <xdr:colOff>31750</xdr:colOff>
      <xdr:row>128</xdr:row>
      <xdr:rowOff>21167</xdr:rowOff>
    </xdr:from>
    <xdr:to>
      <xdr:col>3</xdr:col>
      <xdr:colOff>2825750</xdr:colOff>
      <xdr:row>128</xdr:row>
      <xdr:rowOff>1344083</xdr:rowOff>
    </xdr:to>
    <xdr:pic>
      <xdr:nvPicPr>
        <xdr:cNvPr id="78" name="Picture 1" descr="Picture">
          <a:extLst>
            <a:ext uri="{FF2B5EF4-FFF2-40B4-BE49-F238E27FC236}">
              <a16:creationId xmlns:a16="http://schemas.microsoft.com/office/drawing/2014/main" id="{5F10C61B-8089-44BD-A8F8-56808CB3F90F}"/>
            </a:ext>
          </a:extLst>
        </xdr:cNvPr>
        <xdr:cNvPicPr>
          <a:picLocks noChangeAspect="1"/>
        </xdr:cNvPicPr>
      </xdr:nvPicPr>
      <xdr:blipFill>
        <a:blip xmlns:r="http://schemas.openxmlformats.org/officeDocument/2006/relationships" r:embed="rId50"/>
        <a:stretch>
          <a:fillRect/>
        </a:stretch>
      </xdr:blipFill>
      <xdr:spPr>
        <a:xfrm>
          <a:off x="2973917" y="83142667"/>
          <a:ext cx="2794000" cy="1322916"/>
        </a:xfrm>
        <a:prstGeom prst="rect">
          <a:avLst/>
        </a:prstGeom>
      </xdr:spPr>
    </xdr:pic>
    <xdr:clientData/>
  </xdr:twoCellAnchor>
  <xdr:twoCellAnchor editAs="oneCell">
    <xdr:from>
      <xdr:col>3</xdr:col>
      <xdr:colOff>42332</xdr:colOff>
      <xdr:row>131</xdr:row>
      <xdr:rowOff>52916</xdr:rowOff>
    </xdr:from>
    <xdr:to>
      <xdr:col>3</xdr:col>
      <xdr:colOff>2846915</xdr:colOff>
      <xdr:row>131</xdr:row>
      <xdr:rowOff>1354668</xdr:rowOff>
    </xdr:to>
    <xdr:pic>
      <xdr:nvPicPr>
        <xdr:cNvPr id="79" name="Picture 1" descr="Picture">
          <a:extLst>
            <a:ext uri="{FF2B5EF4-FFF2-40B4-BE49-F238E27FC236}">
              <a16:creationId xmlns:a16="http://schemas.microsoft.com/office/drawing/2014/main" id="{39B78055-F1BF-499D-8C9D-0511E83D8882}"/>
            </a:ext>
          </a:extLst>
        </xdr:cNvPr>
        <xdr:cNvPicPr>
          <a:picLocks noChangeAspect="1"/>
        </xdr:cNvPicPr>
      </xdr:nvPicPr>
      <xdr:blipFill>
        <a:blip xmlns:r="http://schemas.openxmlformats.org/officeDocument/2006/relationships" r:embed="rId51"/>
        <a:stretch>
          <a:fillRect/>
        </a:stretch>
      </xdr:blipFill>
      <xdr:spPr>
        <a:xfrm>
          <a:off x="2984499" y="85185249"/>
          <a:ext cx="2804583" cy="1301752"/>
        </a:xfrm>
        <a:prstGeom prst="rect">
          <a:avLst/>
        </a:prstGeom>
      </xdr:spPr>
    </xdr:pic>
    <xdr:clientData/>
  </xdr:twoCellAnchor>
  <xdr:twoCellAnchor editAs="oneCell">
    <xdr:from>
      <xdr:col>3</xdr:col>
      <xdr:colOff>-1</xdr:colOff>
      <xdr:row>134</xdr:row>
      <xdr:rowOff>10584</xdr:rowOff>
    </xdr:from>
    <xdr:to>
      <xdr:col>3</xdr:col>
      <xdr:colOff>2868082</xdr:colOff>
      <xdr:row>134</xdr:row>
      <xdr:rowOff>1386416</xdr:rowOff>
    </xdr:to>
    <xdr:pic>
      <xdr:nvPicPr>
        <xdr:cNvPr id="80" name="Picture 1" descr="Picture">
          <a:extLst>
            <a:ext uri="{FF2B5EF4-FFF2-40B4-BE49-F238E27FC236}">
              <a16:creationId xmlns:a16="http://schemas.microsoft.com/office/drawing/2014/main" id="{0B6A747C-7E93-43AF-A57E-478EFEF43AD7}"/>
            </a:ext>
          </a:extLst>
        </xdr:cNvPr>
        <xdr:cNvPicPr>
          <a:picLocks noChangeAspect="1"/>
        </xdr:cNvPicPr>
      </xdr:nvPicPr>
      <xdr:blipFill>
        <a:blip xmlns:r="http://schemas.openxmlformats.org/officeDocument/2006/relationships" r:embed="rId52"/>
        <a:stretch>
          <a:fillRect/>
        </a:stretch>
      </xdr:blipFill>
      <xdr:spPr>
        <a:xfrm>
          <a:off x="2942166" y="87153751"/>
          <a:ext cx="2868083" cy="1375832"/>
        </a:xfrm>
        <a:prstGeom prst="rect">
          <a:avLst/>
        </a:prstGeom>
      </xdr:spPr>
    </xdr:pic>
    <xdr:clientData/>
  </xdr:twoCellAnchor>
  <xdr:twoCellAnchor editAs="oneCell">
    <xdr:from>
      <xdr:col>3</xdr:col>
      <xdr:colOff>31749</xdr:colOff>
      <xdr:row>137</xdr:row>
      <xdr:rowOff>21167</xdr:rowOff>
    </xdr:from>
    <xdr:to>
      <xdr:col>3</xdr:col>
      <xdr:colOff>2878666</xdr:colOff>
      <xdr:row>137</xdr:row>
      <xdr:rowOff>1375833</xdr:rowOff>
    </xdr:to>
    <xdr:pic>
      <xdr:nvPicPr>
        <xdr:cNvPr id="81" name="Picture 1" descr="Picture">
          <a:extLst>
            <a:ext uri="{FF2B5EF4-FFF2-40B4-BE49-F238E27FC236}">
              <a16:creationId xmlns:a16="http://schemas.microsoft.com/office/drawing/2014/main" id="{AC076845-CB24-44B3-A582-8F1361FF9EC5}"/>
            </a:ext>
          </a:extLst>
        </xdr:cNvPr>
        <xdr:cNvPicPr>
          <a:picLocks noChangeAspect="1"/>
        </xdr:cNvPicPr>
      </xdr:nvPicPr>
      <xdr:blipFill>
        <a:blip xmlns:r="http://schemas.openxmlformats.org/officeDocument/2006/relationships" r:embed="rId53"/>
        <a:stretch>
          <a:fillRect/>
        </a:stretch>
      </xdr:blipFill>
      <xdr:spPr>
        <a:xfrm>
          <a:off x="2973916" y="89175167"/>
          <a:ext cx="2846917" cy="13546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23401-4BAC-4C09-BA50-E1208F450D97}">
  <dimension ref="A1:L802"/>
  <sheetViews>
    <sheetView tabSelected="1" zoomScale="115" zoomScaleNormal="115" workbookViewId="0">
      <pane ySplit="6" topLeftCell="A138" activePane="bottomLeft" state="frozen"/>
      <selection pane="bottomLeft" activeCell="D141" sqref="D141"/>
    </sheetView>
  </sheetViews>
  <sheetFormatPr defaultColWidth="8.7109375" defaultRowHeight="15"/>
  <cols>
    <col min="1" max="1" width="0.140625" customWidth="1"/>
    <col min="2" max="2" width="20.28515625" customWidth="1"/>
    <col min="3" max="3" width="29.28515625" customWidth="1"/>
    <col min="4" max="4" width="78.140625" customWidth="1"/>
    <col min="5" max="7" width="6" customWidth="1"/>
    <col min="8" max="9" width="15" customWidth="1"/>
    <col min="10" max="10" width="8.7109375" style="79"/>
    <col min="11" max="12" width="10.140625" style="79" bestFit="1" customWidth="1"/>
    <col min="13" max="16384" width="8.7109375" style="79"/>
  </cols>
  <sheetData>
    <row r="1" spans="1:9" ht="23.25">
      <c r="A1" s="13"/>
      <c r="B1" s="39" t="s">
        <v>348</v>
      </c>
      <c r="C1" s="40"/>
      <c r="D1" s="41"/>
      <c r="E1" s="41"/>
      <c r="F1" s="42"/>
      <c r="G1" s="42"/>
      <c r="H1" s="42"/>
      <c r="I1" s="40"/>
    </row>
    <row r="2" spans="1:9" ht="24" thickBot="1">
      <c r="A2" s="13"/>
      <c r="B2" s="43" t="s">
        <v>349</v>
      </c>
      <c r="C2" s="44"/>
      <c r="D2" s="45"/>
      <c r="E2" s="46"/>
      <c r="F2" s="47"/>
      <c r="G2" s="47"/>
      <c r="H2" s="53"/>
      <c r="I2" s="48"/>
    </row>
    <row r="3" spans="1:9" ht="16.5" thickBot="1">
      <c r="A3" s="13"/>
      <c r="B3" s="49" t="s">
        <v>350</v>
      </c>
      <c r="C3" s="51"/>
      <c r="D3" s="52"/>
      <c r="E3" s="106" t="s">
        <v>0</v>
      </c>
      <c r="F3" s="106" t="s">
        <v>4</v>
      </c>
      <c r="G3" s="106" t="s">
        <v>4</v>
      </c>
      <c r="H3" s="116" t="s">
        <v>351</v>
      </c>
      <c r="I3" s="117"/>
    </row>
    <row r="4" spans="1:9" ht="15.75" thickBot="1">
      <c r="A4" s="13"/>
      <c r="B4" s="50" t="s">
        <v>355</v>
      </c>
      <c r="C4" s="51"/>
      <c r="D4" s="54"/>
      <c r="E4" s="107" t="s">
        <v>1</v>
      </c>
      <c r="F4" s="108" t="s">
        <v>2</v>
      </c>
      <c r="G4" s="109" t="s">
        <v>3</v>
      </c>
      <c r="H4" s="118" t="s">
        <v>352</v>
      </c>
      <c r="I4" s="119"/>
    </row>
    <row r="5" spans="1:9" ht="64.5" customHeight="1">
      <c r="B5" s="110" t="s">
        <v>347</v>
      </c>
      <c r="C5" s="111"/>
      <c r="D5" s="112"/>
      <c r="E5" s="108"/>
      <c r="F5" s="108"/>
      <c r="G5" s="108"/>
      <c r="H5" s="102" t="s">
        <v>345</v>
      </c>
      <c r="I5" s="104" t="s">
        <v>346</v>
      </c>
    </row>
    <row r="6" spans="1:9" ht="15.75" thickBot="1">
      <c r="B6" s="113"/>
      <c r="C6" s="114"/>
      <c r="D6" s="115"/>
      <c r="E6" s="108"/>
      <c r="F6" s="108"/>
      <c r="G6" s="108"/>
      <c r="H6" s="103"/>
      <c r="I6" s="105"/>
    </row>
    <row r="7" spans="1:9" ht="15.75" thickBot="1">
      <c r="B7" s="99" t="s">
        <v>172</v>
      </c>
      <c r="C7" s="97" t="s">
        <v>4</v>
      </c>
      <c r="D7" s="97" t="s">
        <v>4</v>
      </c>
      <c r="E7" s="97" t="s">
        <v>4</v>
      </c>
      <c r="F7" s="97" t="s">
        <v>4</v>
      </c>
      <c r="G7" s="97" t="s">
        <v>4</v>
      </c>
      <c r="H7" s="97" t="s">
        <v>4</v>
      </c>
      <c r="I7" s="97" t="s">
        <v>4</v>
      </c>
    </row>
    <row r="8" spans="1:9" ht="15" customHeight="1">
      <c r="B8" s="2" t="s">
        <v>5</v>
      </c>
      <c r="C8" s="91" t="s">
        <v>171</v>
      </c>
      <c r="D8" s="92" t="s">
        <v>4</v>
      </c>
      <c r="E8" s="4" t="s">
        <v>13</v>
      </c>
      <c r="F8" s="4" t="s">
        <v>13</v>
      </c>
      <c r="G8" s="4" t="s">
        <v>13</v>
      </c>
      <c r="I8" s="65"/>
    </row>
    <row r="9" spans="1:9" ht="23.45" customHeight="1">
      <c r="B9" s="1"/>
      <c r="D9" s="5" t="s">
        <v>4</v>
      </c>
      <c r="E9" s="4" t="s">
        <v>7</v>
      </c>
      <c r="F9" s="4" t="s">
        <v>7</v>
      </c>
      <c r="G9" s="4" t="s">
        <v>7</v>
      </c>
      <c r="H9" s="81">
        <v>0</v>
      </c>
      <c r="I9" s="82">
        <v>0</v>
      </c>
    </row>
    <row r="10" spans="1:9" ht="51.75" thickBot="1">
      <c r="B10" s="1"/>
      <c r="D10" s="15" t="s">
        <v>509</v>
      </c>
      <c r="E10" s="10" t="s">
        <v>8</v>
      </c>
      <c r="F10" s="10" t="s">
        <v>8</v>
      </c>
      <c r="G10" s="10" t="s">
        <v>8</v>
      </c>
      <c r="H10" s="8"/>
      <c r="I10" s="66"/>
    </row>
    <row r="11" spans="1:9" ht="15" customHeight="1">
      <c r="B11" s="2" t="s">
        <v>9</v>
      </c>
      <c r="C11" s="91" t="s">
        <v>173</v>
      </c>
      <c r="D11" s="92" t="s">
        <v>4</v>
      </c>
      <c r="E11" s="4" t="s">
        <v>13</v>
      </c>
      <c r="F11" s="4" t="s">
        <v>13</v>
      </c>
      <c r="G11" s="4" t="s">
        <v>13</v>
      </c>
      <c r="I11" s="65"/>
    </row>
    <row r="12" spans="1:9" ht="23.45" customHeight="1">
      <c r="B12" s="1"/>
      <c r="D12" s="5" t="s">
        <v>4</v>
      </c>
      <c r="E12" s="4" t="s">
        <v>7</v>
      </c>
      <c r="F12" s="4" t="s">
        <v>7</v>
      </c>
      <c r="G12" s="4" t="s">
        <v>7</v>
      </c>
      <c r="H12" s="81">
        <v>0</v>
      </c>
      <c r="I12" s="82">
        <v>0</v>
      </c>
    </row>
    <row r="13" spans="1:9" ht="141" thickBot="1">
      <c r="B13" s="1"/>
      <c r="D13" s="15" t="s">
        <v>395</v>
      </c>
      <c r="E13" s="10" t="s">
        <v>8</v>
      </c>
      <c r="F13" s="10" t="s">
        <v>8</v>
      </c>
      <c r="G13" s="10" t="s">
        <v>8</v>
      </c>
      <c r="H13" s="8"/>
      <c r="I13" s="66"/>
    </row>
    <row r="14" spans="1:9" ht="15" customHeight="1">
      <c r="B14" s="2" t="s">
        <v>10</v>
      </c>
      <c r="C14" s="91" t="s">
        <v>174</v>
      </c>
      <c r="D14" s="92" t="s">
        <v>4</v>
      </c>
      <c r="E14" s="4" t="s">
        <v>13</v>
      </c>
      <c r="F14" s="4" t="s">
        <v>13</v>
      </c>
      <c r="G14" s="4" t="s">
        <v>13</v>
      </c>
      <c r="I14" s="65"/>
    </row>
    <row r="15" spans="1:9" ht="23.45" customHeight="1">
      <c r="B15" s="1"/>
      <c r="D15" s="5" t="s">
        <v>4</v>
      </c>
      <c r="E15" s="4" t="s">
        <v>7</v>
      </c>
      <c r="F15" s="4" t="s">
        <v>7</v>
      </c>
      <c r="G15" s="4" t="s">
        <v>7</v>
      </c>
      <c r="H15" s="81">
        <v>0</v>
      </c>
      <c r="I15" s="82">
        <v>0</v>
      </c>
    </row>
    <row r="16" spans="1:9" ht="24" thickBot="1">
      <c r="B16" s="1"/>
      <c r="D16" s="15" t="s">
        <v>396</v>
      </c>
      <c r="E16" s="10" t="s">
        <v>8</v>
      </c>
      <c r="F16" s="10" t="s">
        <v>8</v>
      </c>
      <c r="G16" s="10" t="s">
        <v>8</v>
      </c>
      <c r="H16" s="8"/>
      <c r="I16" s="66"/>
    </row>
    <row r="17" spans="2:9" ht="15" customHeight="1">
      <c r="B17" s="2" t="s">
        <v>11</v>
      </c>
      <c r="C17" s="91" t="s">
        <v>175</v>
      </c>
      <c r="D17" s="92" t="s">
        <v>4</v>
      </c>
      <c r="E17" s="4" t="s">
        <v>6</v>
      </c>
      <c r="F17" s="4" t="s">
        <v>6</v>
      </c>
      <c r="G17" s="4" t="s">
        <v>6</v>
      </c>
      <c r="I17" s="65"/>
    </row>
    <row r="18" spans="2:9" ht="23.45" customHeight="1">
      <c r="B18" s="1"/>
      <c r="D18" s="5" t="s">
        <v>4</v>
      </c>
      <c r="E18" s="4" t="s">
        <v>7</v>
      </c>
      <c r="F18" s="4" t="s">
        <v>7</v>
      </c>
      <c r="G18" s="4" t="s">
        <v>7</v>
      </c>
      <c r="H18" s="81">
        <v>320</v>
      </c>
      <c r="I18" s="82">
        <f>H18/1.23</f>
        <v>260.16260162601628</v>
      </c>
    </row>
    <row r="19" spans="2:9" ht="23.25">
      <c r="B19" s="1"/>
      <c r="D19" s="16" t="s">
        <v>397</v>
      </c>
      <c r="E19" s="4" t="s">
        <v>8</v>
      </c>
      <c r="F19" s="4" t="s">
        <v>8</v>
      </c>
      <c r="G19" s="4" t="s">
        <v>8</v>
      </c>
      <c r="I19" s="65"/>
    </row>
    <row r="20" spans="2:9" ht="23.25">
      <c r="B20" s="1"/>
      <c r="D20" s="6" t="s">
        <v>293</v>
      </c>
      <c r="E20" s="4" t="s">
        <v>8</v>
      </c>
      <c r="F20" s="4" t="s">
        <v>8</v>
      </c>
      <c r="G20" s="4" t="s">
        <v>8</v>
      </c>
      <c r="I20" s="65"/>
    </row>
    <row r="21" spans="2:9" ht="24" thickBot="1">
      <c r="B21" s="1"/>
      <c r="D21" s="55" t="s">
        <v>292</v>
      </c>
      <c r="E21" s="10" t="s">
        <v>8</v>
      </c>
      <c r="F21" s="10" t="s">
        <v>8</v>
      </c>
      <c r="G21" s="10" t="s">
        <v>4</v>
      </c>
      <c r="H21" s="8"/>
      <c r="I21" s="66"/>
    </row>
    <row r="22" spans="2:9" ht="15" customHeight="1">
      <c r="B22" s="2" t="s">
        <v>12</v>
      </c>
      <c r="C22" s="91" t="s">
        <v>176</v>
      </c>
      <c r="D22" s="92" t="s">
        <v>4</v>
      </c>
      <c r="E22" s="4" t="s">
        <v>13</v>
      </c>
      <c r="F22" s="4" t="s">
        <v>13</v>
      </c>
      <c r="G22" s="4" t="s">
        <v>13</v>
      </c>
      <c r="I22" s="65"/>
    </row>
    <row r="23" spans="2:9" ht="23.45" customHeight="1">
      <c r="B23" s="1"/>
      <c r="D23" s="5" t="s">
        <v>4</v>
      </c>
      <c r="E23" s="4" t="s">
        <v>7</v>
      </c>
      <c r="F23" s="4" t="s">
        <v>7</v>
      </c>
      <c r="G23" s="4" t="s">
        <v>7</v>
      </c>
      <c r="H23" s="81">
        <v>0</v>
      </c>
      <c r="I23" s="82">
        <v>0</v>
      </c>
    </row>
    <row r="24" spans="2:9" ht="26.25" thickBot="1">
      <c r="B24" s="1"/>
      <c r="D24" s="16" t="s">
        <v>523</v>
      </c>
      <c r="E24" s="38" t="s">
        <v>8</v>
      </c>
      <c r="F24" s="38" t="s">
        <v>8</v>
      </c>
      <c r="G24" s="38" t="s">
        <v>8</v>
      </c>
      <c r="I24" s="83"/>
    </row>
    <row r="25" spans="2:9" ht="15" customHeight="1">
      <c r="B25" s="2" t="s">
        <v>14</v>
      </c>
      <c r="C25" s="91" t="s">
        <v>177</v>
      </c>
      <c r="D25" s="92" t="s">
        <v>4</v>
      </c>
      <c r="E25" s="56" t="s">
        <v>13</v>
      </c>
      <c r="F25" s="56" t="s">
        <v>13</v>
      </c>
      <c r="G25" s="56" t="s">
        <v>13</v>
      </c>
      <c r="H25" s="29"/>
      <c r="I25" s="65"/>
    </row>
    <row r="26" spans="2:9" ht="23.45" customHeight="1">
      <c r="B26" s="1"/>
      <c r="D26" s="5" t="s">
        <v>4</v>
      </c>
      <c r="E26" s="4" t="s">
        <v>7</v>
      </c>
      <c r="F26" s="4" t="s">
        <v>7</v>
      </c>
      <c r="G26" s="4" t="s">
        <v>7</v>
      </c>
      <c r="H26" s="81">
        <v>0</v>
      </c>
      <c r="I26" s="82">
        <v>0</v>
      </c>
    </row>
    <row r="27" spans="2:9" ht="64.5" thickBot="1">
      <c r="B27" s="1"/>
      <c r="D27" s="15" t="s">
        <v>524</v>
      </c>
      <c r="E27" s="10" t="s">
        <v>8</v>
      </c>
      <c r="F27" s="10" t="s">
        <v>8</v>
      </c>
      <c r="G27" s="10" t="s">
        <v>8</v>
      </c>
      <c r="H27" s="8"/>
      <c r="I27" s="66"/>
    </row>
    <row r="28" spans="2:9" ht="15" customHeight="1">
      <c r="B28" s="2" t="s">
        <v>15</v>
      </c>
      <c r="C28" s="91" t="s">
        <v>177</v>
      </c>
      <c r="D28" s="92" t="s">
        <v>4</v>
      </c>
      <c r="E28" s="56" t="s">
        <v>13</v>
      </c>
      <c r="F28" s="56" t="s">
        <v>13</v>
      </c>
      <c r="G28" s="56" t="s">
        <v>13</v>
      </c>
      <c r="I28" s="65"/>
    </row>
    <row r="29" spans="2:9" ht="23.45" customHeight="1">
      <c r="B29" s="1"/>
      <c r="D29" s="5" t="s">
        <v>4</v>
      </c>
      <c r="E29" s="4" t="s">
        <v>7</v>
      </c>
      <c r="F29" s="4" t="s">
        <v>7</v>
      </c>
      <c r="G29" s="4" t="s">
        <v>7</v>
      </c>
      <c r="H29" s="81">
        <v>0</v>
      </c>
      <c r="I29" s="82">
        <v>0</v>
      </c>
    </row>
    <row r="30" spans="2:9" ht="24" thickBot="1">
      <c r="B30" s="1"/>
      <c r="D30" s="16" t="s">
        <v>459</v>
      </c>
      <c r="E30" s="4" t="s">
        <v>8</v>
      </c>
      <c r="F30" s="4" t="s">
        <v>8</v>
      </c>
      <c r="G30" s="4" t="s">
        <v>8</v>
      </c>
      <c r="I30" s="65"/>
    </row>
    <row r="31" spans="2:9" ht="15.75" thickBot="1">
      <c r="B31" s="99" t="s">
        <v>179</v>
      </c>
      <c r="C31" s="97" t="s">
        <v>4</v>
      </c>
      <c r="D31" s="97" t="s">
        <v>4</v>
      </c>
      <c r="E31" s="97" t="s">
        <v>4</v>
      </c>
      <c r="F31" s="97" t="s">
        <v>4</v>
      </c>
      <c r="G31" s="97" t="s">
        <v>4</v>
      </c>
      <c r="H31" s="97" t="s">
        <v>4</v>
      </c>
      <c r="I31" s="97" t="s">
        <v>4</v>
      </c>
    </row>
    <row r="32" spans="2:9" ht="15.75" thickBot="1">
      <c r="B32" s="99" t="s">
        <v>180</v>
      </c>
      <c r="C32" s="97" t="s">
        <v>4</v>
      </c>
      <c r="D32" s="97" t="s">
        <v>4</v>
      </c>
      <c r="E32" s="97" t="s">
        <v>4</v>
      </c>
      <c r="F32" s="97" t="s">
        <v>4</v>
      </c>
      <c r="G32" s="97" t="s">
        <v>4</v>
      </c>
      <c r="H32" s="97" t="s">
        <v>4</v>
      </c>
      <c r="I32" s="97" t="s">
        <v>4</v>
      </c>
    </row>
    <row r="33" spans="2:9" ht="15" customHeight="1">
      <c r="B33" s="2" t="s">
        <v>30</v>
      </c>
      <c r="C33" s="91" t="s">
        <v>178</v>
      </c>
      <c r="D33" s="92" t="s">
        <v>4</v>
      </c>
      <c r="E33" s="4" t="s">
        <v>6</v>
      </c>
      <c r="F33" s="4" t="s">
        <v>6</v>
      </c>
      <c r="G33" s="4" t="s">
        <v>6</v>
      </c>
      <c r="I33" s="65"/>
    </row>
    <row r="34" spans="2:9" ht="23.45" customHeight="1">
      <c r="B34" s="1"/>
      <c r="D34" s="5" t="s">
        <v>4</v>
      </c>
      <c r="E34" s="4" t="s">
        <v>7</v>
      </c>
      <c r="F34" s="4" t="s">
        <v>7</v>
      </c>
      <c r="G34" s="4" t="s">
        <v>7</v>
      </c>
      <c r="H34" s="81">
        <v>0</v>
      </c>
      <c r="I34" s="82">
        <v>0</v>
      </c>
    </row>
    <row r="35" spans="2:9" ht="24" thickBot="1">
      <c r="B35" s="1"/>
      <c r="D35" s="15" t="s">
        <v>525</v>
      </c>
      <c r="E35" s="10" t="s">
        <v>8</v>
      </c>
      <c r="F35" s="10" t="s">
        <v>8</v>
      </c>
      <c r="G35" s="10" t="s">
        <v>8</v>
      </c>
      <c r="H35" s="8"/>
      <c r="I35" s="66"/>
    </row>
    <row r="36" spans="2:9" ht="15" customHeight="1">
      <c r="B36" s="2" t="s">
        <v>31</v>
      </c>
      <c r="C36" s="91" t="s">
        <v>460</v>
      </c>
      <c r="D36" s="92" t="s">
        <v>4</v>
      </c>
      <c r="E36" s="4" t="s">
        <v>13</v>
      </c>
      <c r="F36" s="4" t="s">
        <v>13</v>
      </c>
      <c r="G36" s="4" t="s">
        <v>13</v>
      </c>
      <c r="I36" s="65"/>
    </row>
    <row r="37" spans="2:9" ht="23.45" customHeight="1">
      <c r="B37" s="1"/>
      <c r="D37" s="5" t="s">
        <v>4</v>
      </c>
      <c r="E37" s="4" t="s">
        <v>7</v>
      </c>
      <c r="F37" s="4" t="s">
        <v>7</v>
      </c>
      <c r="G37" s="4" t="s">
        <v>7</v>
      </c>
      <c r="H37" s="81">
        <v>0</v>
      </c>
      <c r="I37" s="82">
        <v>0</v>
      </c>
    </row>
    <row r="38" spans="2:9" ht="39" thickBot="1">
      <c r="B38" s="1"/>
      <c r="D38" s="15" t="s">
        <v>526</v>
      </c>
      <c r="E38" s="10" t="s">
        <v>8</v>
      </c>
      <c r="F38" s="10" t="s">
        <v>8</v>
      </c>
      <c r="G38" s="10" t="s">
        <v>8</v>
      </c>
      <c r="H38" s="8"/>
      <c r="I38" s="66"/>
    </row>
    <row r="39" spans="2:9" ht="15" customHeight="1">
      <c r="B39" s="2" t="s">
        <v>32</v>
      </c>
      <c r="C39" s="91" t="s">
        <v>181</v>
      </c>
      <c r="D39" s="92" t="s">
        <v>4</v>
      </c>
      <c r="E39" s="4" t="s">
        <v>6</v>
      </c>
      <c r="F39" s="4" t="s">
        <v>6</v>
      </c>
      <c r="G39" s="4" t="s">
        <v>4</v>
      </c>
      <c r="I39" s="65"/>
    </row>
    <row r="40" spans="2:9" ht="23.45" customHeight="1">
      <c r="B40" s="1"/>
      <c r="D40" s="5" t="s">
        <v>4</v>
      </c>
      <c r="E40" s="4" t="s">
        <v>7</v>
      </c>
      <c r="F40" s="4" t="s">
        <v>7</v>
      </c>
      <c r="G40" s="4" t="s">
        <v>4</v>
      </c>
      <c r="H40" s="81">
        <v>0</v>
      </c>
      <c r="I40" s="82">
        <v>0</v>
      </c>
    </row>
    <row r="41" spans="2:9" ht="106.5" customHeight="1">
      <c r="B41" s="1"/>
      <c r="D41" s="16" t="s">
        <v>435</v>
      </c>
      <c r="E41" s="4" t="s">
        <v>8</v>
      </c>
      <c r="F41" s="4" t="s">
        <v>8</v>
      </c>
      <c r="G41" s="4" t="s">
        <v>4</v>
      </c>
      <c r="I41" s="65"/>
    </row>
    <row r="42" spans="2:9" ht="23.25">
      <c r="B42" s="1"/>
      <c r="D42" s="6" t="s">
        <v>320</v>
      </c>
      <c r="E42" s="4" t="s">
        <v>8</v>
      </c>
      <c r="F42" s="4" t="s">
        <v>8</v>
      </c>
      <c r="G42" s="4" t="s">
        <v>4</v>
      </c>
      <c r="I42" s="65"/>
    </row>
    <row r="43" spans="2:9" ht="23.25">
      <c r="B43" s="1"/>
      <c r="D43" s="6" t="s">
        <v>294</v>
      </c>
      <c r="E43" s="4" t="s">
        <v>8</v>
      </c>
      <c r="F43" s="4" t="s">
        <v>8</v>
      </c>
      <c r="G43" s="4" t="s">
        <v>4</v>
      </c>
      <c r="I43" s="65"/>
    </row>
    <row r="44" spans="2:9" ht="24" thickBot="1">
      <c r="B44" s="1"/>
      <c r="D44" s="11" t="s">
        <v>321</v>
      </c>
      <c r="E44" s="10" t="s">
        <v>8</v>
      </c>
      <c r="F44" s="10" t="s">
        <v>8</v>
      </c>
      <c r="G44" s="10" t="s">
        <v>4</v>
      </c>
      <c r="H44" s="8"/>
      <c r="I44" s="66"/>
    </row>
    <row r="45" spans="2:9" ht="15" customHeight="1">
      <c r="B45" s="2" t="s">
        <v>33</v>
      </c>
      <c r="C45" s="91" t="s">
        <v>182</v>
      </c>
      <c r="D45" s="92" t="s">
        <v>4</v>
      </c>
      <c r="E45" s="4" t="s">
        <v>6</v>
      </c>
      <c r="F45" s="4" t="s">
        <v>6</v>
      </c>
      <c r="G45" s="4" t="s">
        <v>6</v>
      </c>
      <c r="I45" s="65"/>
    </row>
    <row r="46" spans="2:9" ht="23.45" customHeight="1">
      <c r="B46" s="1"/>
      <c r="D46" s="5" t="s">
        <v>4</v>
      </c>
      <c r="E46" s="4" t="s">
        <v>7</v>
      </c>
      <c r="F46" s="4" t="s">
        <v>7</v>
      </c>
      <c r="G46" s="4" t="s">
        <v>7</v>
      </c>
      <c r="H46" s="81">
        <v>370</v>
      </c>
      <c r="I46" s="82">
        <f>H46/1.23</f>
        <v>300.8130081300813</v>
      </c>
    </row>
    <row r="47" spans="2:9" ht="23.25">
      <c r="B47" s="1"/>
      <c r="D47" s="57" t="s">
        <v>295</v>
      </c>
      <c r="E47" s="4" t="s">
        <v>8</v>
      </c>
      <c r="F47" s="4" t="s">
        <v>8</v>
      </c>
      <c r="G47" s="4" t="s">
        <v>4</v>
      </c>
      <c r="I47" s="65"/>
    </row>
    <row r="48" spans="2:9" ht="23.25">
      <c r="B48" s="1"/>
      <c r="D48" s="6" t="s">
        <v>294</v>
      </c>
      <c r="E48" s="4" t="s">
        <v>8</v>
      </c>
      <c r="F48" s="4" t="s">
        <v>8</v>
      </c>
      <c r="G48" s="4" t="s">
        <v>4</v>
      </c>
      <c r="I48" s="65"/>
    </row>
    <row r="49" spans="2:9" ht="23.45" customHeight="1" thickBot="1">
      <c r="B49" s="1"/>
      <c r="D49" s="11" t="s">
        <v>334</v>
      </c>
      <c r="E49" s="10" t="s">
        <v>7</v>
      </c>
      <c r="F49" s="10" t="s">
        <v>7</v>
      </c>
      <c r="G49" s="10" t="s">
        <v>4</v>
      </c>
      <c r="H49" s="84">
        <v>0</v>
      </c>
      <c r="I49" s="85">
        <v>0</v>
      </c>
    </row>
    <row r="50" spans="2:9" ht="15" customHeight="1">
      <c r="B50" s="2" t="s">
        <v>27</v>
      </c>
      <c r="C50" s="91" t="s">
        <v>183</v>
      </c>
      <c r="D50" s="92" t="s">
        <v>4</v>
      </c>
      <c r="E50" s="4" t="s">
        <v>6</v>
      </c>
      <c r="F50" s="4" t="s">
        <v>6</v>
      </c>
      <c r="G50" s="4" t="s">
        <v>13</v>
      </c>
      <c r="H50" s="29"/>
      <c r="I50" s="86"/>
    </row>
    <row r="51" spans="2:9" ht="23.45" customHeight="1">
      <c r="B51" s="1"/>
      <c r="D51" s="5" t="s">
        <v>4</v>
      </c>
      <c r="E51" s="4" t="s">
        <v>7</v>
      </c>
      <c r="F51" s="4" t="s">
        <v>7</v>
      </c>
      <c r="G51" s="4" t="s">
        <v>7</v>
      </c>
      <c r="H51" s="81">
        <v>0</v>
      </c>
      <c r="I51" s="82">
        <v>0</v>
      </c>
    </row>
    <row r="52" spans="2:9" ht="89.25">
      <c r="B52" s="1"/>
      <c r="D52" s="16" t="s">
        <v>527</v>
      </c>
      <c r="E52" s="4" t="s">
        <v>8</v>
      </c>
      <c r="F52" s="4" t="s">
        <v>8</v>
      </c>
      <c r="G52" s="4" t="s">
        <v>8</v>
      </c>
      <c r="I52" s="65"/>
    </row>
    <row r="53" spans="2:9" ht="24" thickBot="1">
      <c r="B53" s="1"/>
      <c r="D53" s="57" t="s">
        <v>295</v>
      </c>
      <c r="E53" s="38" t="s">
        <v>8</v>
      </c>
      <c r="F53" s="38" t="s">
        <v>8</v>
      </c>
      <c r="G53" s="38" t="s">
        <v>4</v>
      </c>
      <c r="I53" s="87"/>
    </row>
    <row r="54" spans="2:9" ht="15" customHeight="1">
      <c r="B54" s="2" t="s">
        <v>34</v>
      </c>
      <c r="C54" s="91" t="s">
        <v>510</v>
      </c>
      <c r="D54" s="92" t="s">
        <v>4</v>
      </c>
      <c r="E54" s="56" t="s">
        <v>6</v>
      </c>
      <c r="F54" s="56" t="s">
        <v>6</v>
      </c>
      <c r="G54" s="56" t="s">
        <v>13</v>
      </c>
      <c r="H54" s="29"/>
      <c r="I54" s="65"/>
    </row>
    <row r="55" spans="2:9" ht="23.45" customHeight="1">
      <c r="B55" s="1"/>
      <c r="D55" s="5" t="s">
        <v>4</v>
      </c>
      <c r="E55" s="4" t="s">
        <v>7</v>
      </c>
      <c r="F55" s="4" t="s">
        <v>7</v>
      </c>
      <c r="G55" s="4" t="s">
        <v>7</v>
      </c>
      <c r="H55" s="81">
        <v>0</v>
      </c>
      <c r="I55" s="82">
        <v>0</v>
      </c>
    </row>
    <row r="56" spans="2:9" ht="25.5">
      <c r="B56" s="1"/>
      <c r="D56" s="16" t="s">
        <v>528</v>
      </c>
      <c r="E56" s="4" t="s">
        <v>8</v>
      </c>
      <c r="F56" s="4" t="s">
        <v>8</v>
      </c>
      <c r="G56" s="4" t="s">
        <v>8</v>
      </c>
      <c r="I56" s="65"/>
    </row>
    <row r="57" spans="2:9" ht="23.25">
      <c r="B57" s="1"/>
      <c r="D57" s="6" t="s">
        <v>296</v>
      </c>
      <c r="E57" s="4" t="s">
        <v>8</v>
      </c>
      <c r="F57" s="4" t="s">
        <v>8</v>
      </c>
      <c r="G57" s="4" t="s">
        <v>4</v>
      </c>
      <c r="I57" s="65"/>
    </row>
    <row r="58" spans="2:9" ht="23.25">
      <c r="B58" s="1"/>
      <c r="D58" s="6" t="s">
        <v>297</v>
      </c>
      <c r="E58" s="4" t="s">
        <v>8</v>
      </c>
      <c r="F58" s="4" t="s">
        <v>8</v>
      </c>
      <c r="G58" s="4" t="s">
        <v>4</v>
      </c>
      <c r="I58" s="65"/>
    </row>
    <row r="59" spans="2:9" ht="24" thickBot="1">
      <c r="B59" s="1"/>
      <c r="D59" s="6" t="s">
        <v>298</v>
      </c>
      <c r="E59" s="4" t="s">
        <v>8</v>
      </c>
      <c r="F59" s="4" t="s">
        <v>8</v>
      </c>
      <c r="G59" s="4" t="s">
        <v>4</v>
      </c>
      <c r="I59" s="65"/>
    </row>
    <row r="60" spans="2:9" ht="15.75" thickBot="1">
      <c r="B60" s="99" t="s">
        <v>185</v>
      </c>
      <c r="C60" s="97" t="s">
        <v>4</v>
      </c>
      <c r="D60" s="97" t="s">
        <v>4</v>
      </c>
      <c r="E60" s="97" t="s">
        <v>4</v>
      </c>
      <c r="F60" s="97" t="s">
        <v>4</v>
      </c>
      <c r="G60" s="97" t="s">
        <v>4</v>
      </c>
      <c r="H60" s="97" t="s">
        <v>4</v>
      </c>
      <c r="I60" s="97" t="s">
        <v>4</v>
      </c>
    </row>
    <row r="61" spans="2:9" ht="111.95" customHeight="1">
      <c r="B61" s="2" t="s">
        <v>35</v>
      </c>
      <c r="C61" s="14" t="s">
        <v>186</v>
      </c>
      <c r="D61" s="3" t="s">
        <v>4</v>
      </c>
      <c r="E61" s="4" t="s">
        <v>6</v>
      </c>
      <c r="F61" s="4" t="s">
        <v>6</v>
      </c>
      <c r="G61" s="4" t="s">
        <v>6</v>
      </c>
      <c r="I61" s="65"/>
    </row>
    <row r="62" spans="2:9" ht="23.45" customHeight="1" thickBot="1">
      <c r="B62" s="1"/>
      <c r="D62" s="5" t="s">
        <v>4</v>
      </c>
      <c r="E62" s="59" t="s">
        <v>7</v>
      </c>
      <c r="F62" s="59" t="s">
        <v>7</v>
      </c>
      <c r="G62" s="59" t="s">
        <v>7</v>
      </c>
      <c r="H62" s="88">
        <v>0</v>
      </c>
      <c r="I62" s="89">
        <v>0</v>
      </c>
    </row>
    <row r="63" spans="2:9" ht="15.75" thickBot="1">
      <c r="B63" s="99" t="s">
        <v>206</v>
      </c>
      <c r="C63" s="97" t="s">
        <v>4</v>
      </c>
      <c r="D63" s="97" t="s">
        <v>4</v>
      </c>
      <c r="E63" s="97" t="s">
        <v>4</v>
      </c>
      <c r="F63" s="97" t="s">
        <v>4</v>
      </c>
      <c r="G63" s="97" t="s">
        <v>4</v>
      </c>
      <c r="H63" s="97" t="s">
        <v>4</v>
      </c>
      <c r="I63" s="97" t="s">
        <v>4</v>
      </c>
    </row>
    <row r="64" spans="2:9" ht="111.95" customHeight="1">
      <c r="B64" s="2" t="s">
        <v>36</v>
      </c>
      <c r="C64" s="14" t="s">
        <v>187</v>
      </c>
      <c r="D64" s="3" t="s">
        <v>4</v>
      </c>
      <c r="E64" s="4" t="s">
        <v>6</v>
      </c>
      <c r="F64" s="4" t="s">
        <v>6</v>
      </c>
      <c r="G64" s="4" t="s">
        <v>6</v>
      </c>
      <c r="I64" s="65"/>
    </row>
    <row r="65" spans="2:9" ht="23.45" customHeight="1" thickBot="1">
      <c r="B65" s="1"/>
      <c r="D65" s="9" t="s">
        <v>4</v>
      </c>
      <c r="E65" s="10" t="s">
        <v>7</v>
      </c>
      <c r="F65" s="10" t="s">
        <v>7</v>
      </c>
      <c r="G65" s="10" t="s">
        <v>7</v>
      </c>
      <c r="H65" s="88">
        <v>1210</v>
      </c>
      <c r="I65" s="89">
        <f>H65/1.23</f>
        <v>983.73983739837399</v>
      </c>
    </row>
    <row r="66" spans="2:9" ht="111.95" customHeight="1">
      <c r="B66" s="2" t="s">
        <v>37</v>
      </c>
      <c r="C66" s="14" t="s">
        <v>188</v>
      </c>
      <c r="D66" s="3"/>
      <c r="E66" s="4" t="s">
        <v>6</v>
      </c>
      <c r="F66" s="4" t="s">
        <v>6</v>
      </c>
      <c r="G66" s="4" t="s">
        <v>6</v>
      </c>
      <c r="I66" s="65"/>
    </row>
    <row r="67" spans="2:9" ht="23.45" customHeight="1">
      <c r="B67" s="1"/>
      <c r="D67" s="5" t="s">
        <v>4</v>
      </c>
      <c r="E67" s="4" t="s">
        <v>7</v>
      </c>
      <c r="F67" s="4" t="s">
        <v>7</v>
      </c>
      <c r="G67" s="4" t="s">
        <v>7</v>
      </c>
      <c r="H67" s="81">
        <v>0</v>
      </c>
      <c r="I67" s="82">
        <v>0</v>
      </c>
    </row>
    <row r="68" spans="2:9" ht="24" thickBot="1">
      <c r="B68" s="1"/>
      <c r="D68" s="11" t="s">
        <v>299</v>
      </c>
      <c r="E68" s="10" t="s">
        <v>8</v>
      </c>
      <c r="F68" s="10" t="s">
        <v>8</v>
      </c>
      <c r="G68" s="10" t="s">
        <v>8</v>
      </c>
      <c r="H68" s="8"/>
      <c r="I68" s="66"/>
    </row>
    <row r="69" spans="2:9" ht="111.95" customHeight="1">
      <c r="B69" s="2" t="s">
        <v>38</v>
      </c>
      <c r="C69" s="14" t="s">
        <v>189</v>
      </c>
      <c r="D69" s="3" t="s">
        <v>4</v>
      </c>
      <c r="E69" s="4" t="s">
        <v>6</v>
      </c>
      <c r="F69" s="4" t="s">
        <v>6</v>
      </c>
      <c r="G69" s="4" t="s">
        <v>6</v>
      </c>
      <c r="I69" s="65"/>
    </row>
    <row r="70" spans="2:9" ht="23.45" customHeight="1" thickBot="1">
      <c r="B70" s="1"/>
      <c r="D70" s="5" t="s">
        <v>4</v>
      </c>
      <c r="E70" s="59" t="s">
        <v>7</v>
      </c>
      <c r="F70" s="59" t="s">
        <v>7</v>
      </c>
      <c r="G70" s="59" t="s">
        <v>7</v>
      </c>
      <c r="H70" s="88">
        <v>1210</v>
      </c>
      <c r="I70" s="89">
        <f>H70/1.23</f>
        <v>983.73983739837399</v>
      </c>
    </row>
    <row r="71" spans="2:9" ht="111.95" customHeight="1">
      <c r="B71" s="2" t="s">
        <v>39</v>
      </c>
      <c r="C71" s="14" t="s">
        <v>190</v>
      </c>
      <c r="D71" s="3" t="s">
        <v>4</v>
      </c>
      <c r="E71" s="58" t="s">
        <v>6</v>
      </c>
      <c r="F71" s="58" t="s">
        <v>6</v>
      </c>
      <c r="G71" s="58" t="s">
        <v>6</v>
      </c>
      <c r="I71" s="65"/>
    </row>
    <row r="72" spans="2:9" ht="23.45" customHeight="1">
      <c r="B72" s="1"/>
      <c r="D72" s="5" t="s">
        <v>4</v>
      </c>
      <c r="E72" s="4" t="s">
        <v>7</v>
      </c>
      <c r="F72" s="4" t="s">
        <v>7</v>
      </c>
      <c r="G72" s="4" t="s">
        <v>4</v>
      </c>
      <c r="H72" s="81">
        <v>1450</v>
      </c>
      <c r="I72" s="82">
        <f>H72/1.23</f>
        <v>1178.8617886178863</v>
      </c>
    </row>
    <row r="73" spans="2:9" ht="23.45" customHeight="1">
      <c r="B73" s="1"/>
      <c r="D73" s="5" t="s">
        <v>4</v>
      </c>
      <c r="E73" s="4" t="s">
        <v>4</v>
      </c>
      <c r="F73" s="4" t="s">
        <v>4</v>
      </c>
      <c r="G73" s="4" t="s">
        <v>7</v>
      </c>
      <c r="H73" s="81">
        <v>1210</v>
      </c>
      <c r="I73" s="82">
        <f>H73/1.23</f>
        <v>983.73983739837399</v>
      </c>
    </row>
    <row r="74" spans="2:9" ht="23.45" customHeight="1" thickBot="1">
      <c r="B74" s="1"/>
      <c r="D74" s="11" t="s">
        <v>336</v>
      </c>
      <c r="E74" s="10" t="s">
        <v>7</v>
      </c>
      <c r="F74" s="10" t="s">
        <v>7</v>
      </c>
      <c r="G74" s="10" t="s">
        <v>4</v>
      </c>
      <c r="H74" s="88">
        <v>1210</v>
      </c>
      <c r="I74" s="89">
        <f>H74/1.23</f>
        <v>983.73983739837399</v>
      </c>
    </row>
    <row r="75" spans="2:9">
      <c r="B75" s="2" t="s">
        <v>40</v>
      </c>
      <c r="C75" s="14" t="s">
        <v>353</v>
      </c>
      <c r="D75" s="3" t="s">
        <v>4</v>
      </c>
      <c r="E75" s="4" t="s">
        <v>6</v>
      </c>
      <c r="F75" s="4" t="s">
        <v>6</v>
      </c>
      <c r="G75" s="4" t="s">
        <v>6</v>
      </c>
      <c r="I75" s="65"/>
    </row>
    <row r="76" spans="2:9" ht="23.45" customHeight="1">
      <c r="B76" s="1"/>
      <c r="D76" s="5" t="s">
        <v>4</v>
      </c>
      <c r="E76" s="4" t="s">
        <v>7</v>
      </c>
      <c r="F76" s="4" t="s">
        <v>7</v>
      </c>
      <c r="G76" s="4" t="s">
        <v>7</v>
      </c>
      <c r="H76" s="81">
        <v>18600</v>
      </c>
      <c r="I76" s="82">
        <f>H76/1.23</f>
        <v>15121.951219512195</v>
      </c>
    </row>
    <row r="77" spans="2:9" ht="24" thickBot="1">
      <c r="B77" s="1"/>
      <c r="D77" s="6" t="s">
        <v>299</v>
      </c>
      <c r="E77" s="4" t="s">
        <v>8</v>
      </c>
      <c r="F77" s="4" t="s">
        <v>8</v>
      </c>
      <c r="G77" s="4" t="s">
        <v>8</v>
      </c>
      <c r="I77" s="65"/>
    </row>
    <row r="78" spans="2:9" ht="111.95" customHeight="1">
      <c r="B78" s="2" t="s">
        <v>41</v>
      </c>
      <c r="C78" s="14" t="s">
        <v>191</v>
      </c>
      <c r="D78" s="3" t="s">
        <v>4</v>
      </c>
      <c r="E78" s="4" t="s">
        <v>6</v>
      </c>
      <c r="F78" s="4" t="s">
        <v>6</v>
      </c>
      <c r="G78" s="4" t="s">
        <v>6</v>
      </c>
      <c r="I78" s="65"/>
    </row>
    <row r="79" spans="2:9" ht="23.45" customHeight="1" thickBot="1">
      <c r="B79" s="1"/>
      <c r="D79" s="9" t="s">
        <v>4</v>
      </c>
      <c r="E79" s="10" t="s">
        <v>7</v>
      </c>
      <c r="F79" s="10" t="s">
        <v>7</v>
      </c>
      <c r="G79" s="10" t="s">
        <v>7</v>
      </c>
      <c r="H79" s="88">
        <v>1210</v>
      </c>
      <c r="I79" s="89">
        <f>H79/1.23</f>
        <v>983.73983739837399</v>
      </c>
    </row>
    <row r="80" spans="2:9" ht="111.95" customHeight="1">
      <c r="B80" s="2" t="s">
        <v>42</v>
      </c>
      <c r="C80" s="14" t="s">
        <v>192</v>
      </c>
      <c r="D80" s="3" t="s">
        <v>4</v>
      </c>
      <c r="E80" s="4" t="s">
        <v>6</v>
      </c>
      <c r="F80" s="4" t="s">
        <v>6</v>
      </c>
      <c r="G80" s="4" t="s">
        <v>6</v>
      </c>
      <c r="I80" s="65"/>
    </row>
    <row r="81" spans="2:9" ht="23.45" customHeight="1">
      <c r="B81" s="1"/>
      <c r="D81" s="5" t="s">
        <v>4</v>
      </c>
      <c r="E81" s="4" t="s">
        <v>7</v>
      </c>
      <c r="F81" s="4" t="s">
        <v>7</v>
      </c>
      <c r="G81" s="4" t="s">
        <v>7</v>
      </c>
      <c r="H81" s="81">
        <v>0</v>
      </c>
      <c r="I81" s="82">
        <v>0</v>
      </c>
    </row>
    <row r="82" spans="2:9" ht="24" thickBot="1">
      <c r="B82" s="1"/>
      <c r="D82" s="11" t="s">
        <v>299</v>
      </c>
      <c r="E82" s="10" t="s">
        <v>8</v>
      </c>
      <c r="F82" s="10" t="s">
        <v>8</v>
      </c>
      <c r="G82" s="10" t="s">
        <v>8</v>
      </c>
      <c r="H82" s="8"/>
      <c r="I82" s="66"/>
    </row>
    <row r="83" spans="2:9" ht="111.95" customHeight="1">
      <c r="B83" s="2" t="s">
        <v>43</v>
      </c>
      <c r="C83" s="14" t="s">
        <v>193</v>
      </c>
      <c r="D83" s="3" t="s">
        <v>4</v>
      </c>
      <c r="E83" s="4" t="s">
        <v>6</v>
      </c>
      <c r="F83" s="4" t="s">
        <v>6</v>
      </c>
      <c r="G83" s="4" t="s">
        <v>6</v>
      </c>
      <c r="I83" s="65"/>
    </row>
    <row r="84" spans="2:9" ht="23.45" customHeight="1">
      <c r="B84" s="1"/>
      <c r="D84" s="5" t="s">
        <v>4</v>
      </c>
      <c r="E84" s="4" t="s">
        <v>7</v>
      </c>
      <c r="F84" s="4" t="s">
        <v>7</v>
      </c>
      <c r="G84" s="4" t="s">
        <v>7</v>
      </c>
      <c r="H84" s="81">
        <v>0</v>
      </c>
      <c r="I84" s="82">
        <v>0</v>
      </c>
    </row>
    <row r="85" spans="2:9" ht="24" thickBot="1">
      <c r="B85" s="1"/>
      <c r="D85" s="11" t="s">
        <v>299</v>
      </c>
      <c r="E85" s="10" t="s">
        <v>8</v>
      </c>
      <c r="F85" s="10" t="s">
        <v>8</v>
      </c>
      <c r="G85" s="10" t="s">
        <v>8</v>
      </c>
      <c r="H85" s="8"/>
      <c r="I85" s="66"/>
    </row>
    <row r="86" spans="2:9" ht="111.95" customHeight="1">
      <c r="B86" s="2" t="s">
        <v>44</v>
      </c>
      <c r="C86" s="14" t="s">
        <v>194</v>
      </c>
      <c r="D86" s="3" t="s">
        <v>4</v>
      </c>
      <c r="E86" s="4" t="s">
        <v>6</v>
      </c>
      <c r="F86" s="4" t="s">
        <v>6</v>
      </c>
      <c r="G86" s="4" t="s">
        <v>6</v>
      </c>
      <c r="I86" s="65"/>
    </row>
    <row r="87" spans="2:9" ht="23.45" customHeight="1" thickBot="1">
      <c r="B87" s="1"/>
      <c r="D87" s="9" t="s">
        <v>4</v>
      </c>
      <c r="E87" s="10" t="s">
        <v>7</v>
      </c>
      <c r="F87" s="10" t="s">
        <v>7</v>
      </c>
      <c r="G87" s="10" t="s">
        <v>7</v>
      </c>
      <c r="H87" s="88">
        <v>2420</v>
      </c>
      <c r="I87" s="89">
        <f>H87/1.23</f>
        <v>1967.479674796748</v>
      </c>
    </row>
    <row r="88" spans="2:9" ht="111.95" customHeight="1">
      <c r="B88" s="2" t="s">
        <v>45</v>
      </c>
      <c r="C88" s="14" t="s">
        <v>195</v>
      </c>
      <c r="D88" s="3" t="s">
        <v>4</v>
      </c>
      <c r="E88" s="4" t="s">
        <v>6</v>
      </c>
      <c r="F88" s="4" t="s">
        <v>6</v>
      </c>
      <c r="G88" s="4" t="s">
        <v>6</v>
      </c>
      <c r="I88" s="65"/>
    </row>
    <row r="89" spans="2:9" ht="23.45" customHeight="1">
      <c r="B89" s="1"/>
      <c r="D89" s="5" t="s">
        <v>4</v>
      </c>
      <c r="E89" s="4" t="s">
        <v>7</v>
      </c>
      <c r="F89" s="4" t="s">
        <v>7</v>
      </c>
      <c r="G89" s="4" t="s">
        <v>7</v>
      </c>
      <c r="H89" s="81">
        <v>0</v>
      </c>
      <c r="I89" s="82">
        <v>0</v>
      </c>
    </row>
    <row r="90" spans="2:9" ht="24" thickBot="1">
      <c r="B90" s="1"/>
      <c r="D90" s="11" t="s">
        <v>299</v>
      </c>
      <c r="E90" s="10" t="s">
        <v>8</v>
      </c>
      <c r="F90" s="10" t="s">
        <v>8</v>
      </c>
      <c r="G90" s="10" t="s">
        <v>8</v>
      </c>
      <c r="H90" s="8"/>
      <c r="I90" s="66"/>
    </row>
    <row r="91" spans="2:9" ht="111.95" customHeight="1">
      <c r="B91" s="2" t="s">
        <v>46</v>
      </c>
      <c r="C91" s="14" t="s">
        <v>196</v>
      </c>
      <c r="D91" s="3" t="s">
        <v>4</v>
      </c>
      <c r="E91" s="4" t="s">
        <v>6</v>
      </c>
      <c r="F91" s="4" t="s">
        <v>6</v>
      </c>
      <c r="G91" s="4" t="s">
        <v>6</v>
      </c>
      <c r="I91" s="65"/>
    </row>
    <row r="92" spans="2:9" ht="23.45" customHeight="1">
      <c r="B92" s="1"/>
      <c r="D92" s="5" t="s">
        <v>4</v>
      </c>
      <c r="E92" s="4" t="s">
        <v>7</v>
      </c>
      <c r="F92" s="4" t="s">
        <v>7</v>
      </c>
      <c r="G92" s="4" t="s">
        <v>7</v>
      </c>
      <c r="H92" s="81">
        <v>0</v>
      </c>
      <c r="I92" s="82">
        <v>0</v>
      </c>
    </row>
    <row r="93" spans="2:9" ht="24" thickBot="1">
      <c r="B93" s="1"/>
      <c r="D93" s="11" t="s">
        <v>299</v>
      </c>
      <c r="E93" s="10" t="s">
        <v>8</v>
      </c>
      <c r="F93" s="10" t="s">
        <v>8</v>
      </c>
      <c r="G93" s="10" t="s">
        <v>8</v>
      </c>
      <c r="H93" s="8"/>
      <c r="I93" s="66"/>
    </row>
    <row r="94" spans="2:9" ht="111.95" customHeight="1">
      <c r="B94" s="2" t="s">
        <v>47</v>
      </c>
      <c r="C94" s="14" t="s">
        <v>197</v>
      </c>
      <c r="D94" s="3" t="s">
        <v>4</v>
      </c>
      <c r="E94" s="4" t="s">
        <v>6</v>
      </c>
      <c r="F94" s="4" t="s">
        <v>6</v>
      </c>
      <c r="G94" s="4" t="s">
        <v>6</v>
      </c>
      <c r="I94" s="65"/>
    </row>
    <row r="95" spans="2:9" ht="23.45" customHeight="1" thickBot="1">
      <c r="B95" s="1"/>
      <c r="D95" s="9" t="s">
        <v>4</v>
      </c>
      <c r="E95" s="10" t="s">
        <v>7</v>
      </c>
      <c r="F95" s="10" t="s">
        <v>7</v>
      </c>
      <c r="G95" s="10" t="s">
        <v>7</v>
      </c>
      <c r="H95" s="88">
        <v>2420</v>
      </c>
      <c r="I95" s="89">
        <f>H95/1.23</f>
        <v>1967.479674796748</v>
      </c>
    </row>
    <row r="96" spans="2:9" ht="111.95" customHeight="1">
      <c r="B96" s="2" t="s">
        <v>48</v>
      </c>
      <c r="C96" s="14" t="s">
        <v>198</v>
      </c>
      <c r="D96" s="3" t="s">
        <v>4</v>
      </c>
      <c r="E96" s="4" t="s">
        <v>6</v>
      </c>
      <c r="F96" s="4" t="s">
        <v>6</v>
      </c>
      <c r="G96" s="4" t="s">
        <v>6</v>
      </c>
      <c r="I96" s="65"/>
    </row>
    <row r="97" spans="2:9" ht="23.45" customHeight="1" thickBot="1">
      <c r="B97" s="1"/>
      <c r="D97" s="9" t="s">
        <v>4</v>
      </c>
      <c r="E97" s="10" t="s">
        <v>7</v>
      </c>
      <c r="F97" s="10" t="s">
        <v>7</v>
      </c>
      <c r="G97" s="10" t="s">
        <v>7</v>
      </c>
      <c r="H97" s="88">
        <v>1210</v>
      </c>
      <c r="I97" s="89">
        <f>H97/1.23</f>
        <v>983.73983739837399</v>
      </c>
    </row>
    <row r="98" spans="2:9" ht="111.95" customHeight="1">
      <c r="B98" s="2" t="s">
        <v>49</v>
      </c>
      <c r="C98" s="14" t="s">
        <v>199</v>
      </c>
      <c r="D98" s="3" t="s">
        <v>4</v>
      </c>
      <c r="E98" s="4" t="s">
        <v>6</v>
      </c>
      <c r="F98" s="4" t="s">
        <v>6</v>
      </c>
      <c r="G98" s="4" t="s">
        <v>6</v>
      </c>
      <c r="I98" s="65"/>
    </row>
    <row r="99" spans="2:9" ht="23.45" customHeight="1">
      <c r="B99" s="1"/>
      <c r="D99" s="5" t="s">
        <v>4</v>
      </c>
      <c r="E99" s="4" t="s">
        <v>7</v>
      </c>
      <c r="F99" s="4" t="s">
        <v>7</v>
      </c>
      <c r="G99" s="4" t="s">
        <v>4</v>
      </c>
      <c r="H99" s="81">
        <v>1450</v>
      </c>
      <c r="I99" s="82">
        <f>H99/1.23</f>
        <v>1178.8617886178863</v>
      </c>
    </row>
    <row r="100" spans="2:9" ht="23.45" customHeight="1">
      <c r="B100" s="1"/>
      <c r="D100" s="5" t="s">
        <v>4</v>
      </c>
      <c r="E100" s="4" t="s">
        <v>4</v>
      </c>
      <c r="F100" s="4" t="s">
        <v>4</v>
      </c>
      <c r="G100" s="4" t="s">
        <v>7</v>
      </c>
      <c r="H100" s="81">
        <v>1210</v>
      </c>
      <c r="I100" s="82">
        <f>H100/1.23</f>
        <v>983.73983739837399</v>
      </c>
    </row>
    <row r="101" spans="2:9" ht="23.45" customHeight="1" thickBot="1">
      <c r="B101" s="1"/>
      <c r="D101" s="11" t="s">
        <v>338</v>
      </c>
      <c r="E101" s="10" t="s">
        <v>7</v>
      </c>
      <c r="F101" s="10" t="s">
        <v>7</v>
      </c>
      <c r="G101" s="10" t="s">
        <v>4</v>
      </c>
      <c r="H101" s="88">
        <v>1210</v>
      </c>
      <c r="I101" s="89">
        <f>H101/1.23</f>
        <v>983.73983739837399</v>
      </c>
    </row>
    <row r="102" spans="2:9" ht="111.95" customHeight="1">
      <c r="B102" s="2" t="s">
        <v>50</v>
      </c>
      <c r="C102" s="14" t="s">
        <v>200</v>
      </c>
      <c r="D102" s="3" t="s">
        <v>4</v>
      </c>
      <c r="E102" s="4" t="s">
        <v>6</v>
      </c>
      <c r="F102" s="4" t="s">
        <v>6</v>
      </c>
      <c r="G102" s="4" t="s">
        <v>6</v>
      </c>
      <c r="I102" s="65"/>
    </row>
    <row r="103" spans="2:9" ht="23.45" customHeight="1">
      <c r="B103" s="1"/>
      <c r="D103" s="5" t="s">
        <v>4</v>
      </c>
      <c r="E103" s="4" t="s">
        <v>7</v>
      </c>
      <c r="F103" s="4" t="s">
        <v>7</v>
      </c>
      <c r="G103" s="4" t="s">
        <v>7</v>
      </c>
      <c r="H103" s="81">
        <v>0</v>
      </c>
      <c r="I103" s="82">
        <v>0</v>
      </c>
    </row>
    <row r="104" spans="2:9" ht="24" thickBot="1">
      <c r="B104" s="1"/>
      <c r="D104" s="11" t="s">
        <v>299</v>
      </c>
      <c r="E104" s="10" t="s">
        <v>8</v>
      </c>
      <c r="F104" s="10" t="s">
        <v>8</v>
      </c>
      <c r="G104" s="10" t="s">
        <v>8</v>
      </c>
      <c r="H104" s="8"/>
      <c r="I104" s="66"/>
    </row>
    <row r="105" spans="2:9" ht="111.95" customHeight="1">
      <c r="B105" s="2" t="s">
        <v>51</v>
      </c>
      <c r="C105" s="14" t="s">
        <v>201</v>
      </c>
      <c r="D105" s="3" t="s">
        <v>4</v>
      </c>
      <c r="E105" s="4" t="s">
        <v>6</v>
      </c>
      <c r="F105" s="4" t="s">
        <v>6</v>
      </c>
      <c r="G105" s="4" t="s">
        <v>6</v>
      </c>
      <c r="I105" s="65"/>
    </row>
    <row r="106" spans="2:9" ht="23.45" customHeight="1" thickBot="1">
      <c r="B106" s="1"/>
      <c r="D106" s="9" t="s">
        <v>4</v>
      </c>
      <c r="E106" s="10" t="s">
        <v>7</v>
      </c>
      <c r="F106" s="10" t="s">
        <v>7</v>
      </c>
      <c r="G106" s="10" t="s">
        <v>7</v>
      </c>
      <c r="H106" s="88">
        <v>1210</v>
      </c>
      <c r="I106" s="89">
        <f>H106/1.23</f>
        <v>983.73983739837399</v>
      </c>
    </row>
    <row r="107" spans="2:9" ht="111.95" customHeight="1">
      <c r="B107" s="2" t="s">
        <v>52</v>
      </c>
      <c r="C107" s="14" t="s">
        <v>202</v>
      </c>
      <c r="D107" s="3" t="s">
        <v>4</v>
      </c>
      <c r="E107" s="4" t="s">
        <v>6</v>
      </c>
      <c r="F107" s="4" t="s">
        <v>6</v>
      </c>
      <c r="G107" s="4" t="s">
        <v>6</v>
      </c>
      <c r="I107" s="65"/>
    </row>
    <row r="108" spans="2:9" ht="23.45" customHeight="1" thickBot="1">
      <c r="B108" s="1"/>
      <c r="D108" s="9" t="s">
        <v>4</v>
      </c>
      <c r="E108" s="10" t="s">
        <v>7</v>
      </c>
      <c r="F108" s="10" t="s">
        <v>7</v>
      </c>
      <c r="G108" s="10" t="s">
        <v>7</v>
      </c>
      <c r="H108" s="88">
        <v>4240</v>
      </c>
      <c r="I108" s="89">
        <f>H108/1.23</f>
        <v>3447.1544715447153</v>
      </c>
    </row>
    <row r="109" spans="2:9" ht="111.95" customHeight="1">
      <c r="B109" s="2" t="s">
        <v>53</v>
      </c>
      <c r="C109" s="14" t="s">
        <v>203</v>
      </c>
      <c r="D109" s="3" t="s">
        <v>4</v>
      </c>
      <c r="E109" s="4" t="s">
        <v>6</v>
      </c>
      <c r="F109" s="4" t="s">
        <v>6</v>
      </c>
      <c r="G109" s="4" t="s">
        <v>6</v>
      </c>
      <c r="I109" s="65"/>
    </row>
    <row r="110" spans="2:9" ht="23.45" customHeight="1">
      <c r="B110" s="1"/>
      <c r="D110" s="5" t="s">
        <v>4</v>
      </c>
      <c r="E110" s="4" t="s">
        <v>7</v>
      </c>
      <c r="F110" s="4" t="s">
        <v>7</v>
      </c>
      <c r="G110" s="4" t="s">
        <v>7</v>
      </c>
      <c r="H110" s="81">
        <v>0</v>
      </c>
      <c r="I110" s="82">
        <v>0</v>
      </c>
    </row>
    <row r="111" spans="2:9" ht="24" thickBot="1">
      <c r="B111" s="1"/>
      <c r="D111" s="11" t="s">
        <v>299</v>
      </c>
      <c r="E111" s="10" t="s">
        <v>8</v>
      </c>
      <c r="F111" s="10" t="s">
        <v>8</v>
      </c>
      <c r="G111" s="10" t="s">
        <v>8</v>
      </c>
      <c r="H111" s="8"/>
      <c r="I111" s="66"/>
    </row>
    <row r="112" spans="2:9" ht="111.95" customHeight="1">
      <c r="B112" s="2" t="s">
        <v>54</v>
      </c>
      <c r="C112" s="14" t="s">
        <v>204</v>
      </c>
      <c r="D112" s="3" t="s">
        <v>4</v>
      </c>
      <c r="E112" s="4" t="s">
        <v>6</v>
      </c>
      <c r="F112" s="4" t="s">
        <v>6</v>
      </c>
      <c r="G112" s="4" t="s">
        <v>6</v>
      </c>
      <c r="I112" s="65"/>
    </row>
    <row r="113" spans="2:11" ht="23.45" customHeight="1">
      <c r="B113" s="1"/>
      <c r="D113" s="5" t="s">
        <v>4</v>
      </c>
      <c r="E113" s="4" t="s">
        <v>7</v>
      </c>
      <c r="F113" s="4" t="s">
        <v>7</v>
      </c>
      <c r="G113" s="4" t="s">
        <v>7</v>
      </c>
      <c r="H113" s="81">
        <v>0</v>
      </c>
      <c r="I113" s="82">
        <v>0</v>
      </c>
    </row>
    <row r="114" spans="2:11" ht="24" thickBot="1">
      <c r="B114" s="1"/>
      <c r="D114" s="11" t="s">
        <v>299</v>
      </c>
      <c r="E114" s="10" t="s">
        <v>8</v>
      </c>
      <c r="F114" s="10" t="s">
        <v>8</v>
      </c>
      <c r="G114" s="10" t="s">
        <v>8</v>
      </c>
      <c r="H114" s="8"/>
      <c r="I114" s="66"/>
    </row>
    <row r="115" spans="2:11" ht="111.95" customHeight="1">
      <c r="B115" s="2" t="s">
        <v>55</v>
      </c>
      <c r="C115" s="14" t="s">
        <v>205</v>
      </c>
      <c r="D115" s="3" t="s">
        <v>4</v>
      </c>
      <c r="E115" s="4" t="s">
        <v>6</v>
      </c>
      <c r="F115" s="4" t="s">
        <v>6</v>
      </c>
      <c r="G115" s="4" t="s">
        <v>6</v>
      </c>
      <c r="I115" s="65"/>
    </row>
    <row r="116" spans="2:11" ht="23.45" customHeight="1" thickBot="1">
      <c r="B116" s="1"/>
      <c r="D116" s="9" t="s">
        <v>4</v>
      </c>
      <c r="E116" s="10" t="s">
        <v>7</v>
      </c>
      <c r="F116" s="10" t="s">
        <v>7</v>
      </c>
      <c r="G116" s="10" t="s">
        <v>7</v>
      </c>
      <c r="H116" s="88">
        <v>4240</v>
      </c>
      <c r="I116" s="89">
        <f>H116/1.23</f>
        <v>3447.1544715447153</v>
      </c>
    </row>
    <row r="117" spans="2:11" ht="111.95" customHeight="1">
      <c r="B117" s="2" t="s">
        <v>56</v>
      </c>
      <c r="C117" s="14" t="s">
        <v>354</v>
      </c>
      <c r="D117" s="3"/>
      <c r="E117" s="4" t="s">
        <v>6</v>
      </c>
      <c r="F117" s="4" t="s">
        <v>6</v>
      </c>
      <c r="G117" s="4" t="s">
        <v>6</v>
      </c>
      <c r="I117" s="65"/>
    </row>
    <row r="118" spans="2:11" ht="23.45" customHeight="1">
      <c r="B118" s="1"/>
      <c r="D118" s="5" t="s">
        <v>4</v>
      </c>
      <c r="E118" s="4" t="s">
        <v>7</v>
      </c>
      <c r="F118" s="4" t="s">
        <v>7</v>
      </c>
      <c r="G118" s="4" t="s">
        <v>7</v>
      </c>
      <c r="H118" s="81">
        <v>12410</v>
      </c>
      <c r="I118" s="82">
        <f>H118/1.23</f>
        <v>10089.430894308944</v>
      </c>
    </row>
    <row r="119" spans="2:11" ht="23.45" customHeight="1" thickBot="1">
      <c r="B119" s="1"/>
      <c r="D119" s="55" t="s">
        <v>490</v>
      </c>
      <c r="E119" s="10" t="s">
        <v>7</v>
      </c>
      <c r="F119" s="10" t="s">
        <v>7</v>
      </c>
      <c r="G119" s="10" t="s">
        <v>7</v>
      </c>
      <c r="H119" s="88">
        <v>0</v>
      </c>
      <c r="I119" s="89">
        <f>H119/1.23</f>
        <v>0</v>
      </c>
      <c r="K119" s="80"/>
    </row>
    <row r="120" spans="2:11" ht="111.95" customHeight="1">
      <c r="B120" s="2" t="s">
        <v>57</v>
      </c>
      <c r="C120" s="14" t="s">
        <v>356</v>
      </c>
      <c r="D120" s="3" t="s">
        <v>4</v>
      </c>
      <c r="E120" s="4" t="s">
        <v>6</v>
      </c>
      <c r="F120" s="4" t="s">
        <v>6</v>
      </c>
      <c r="G120" s="4" t="s">
        <v>6</v>
      </c>
      <c r="I120" s="65"/>
    </row>
    <row r="121" spans="2:11" ht="23.45" customHeight="1">
      <c r="B121" s="1"/>
      <c r="D121" s="5" t="s">
        <v>4</v>
      </c>
      <c r="E121" s="4" t="s">
        <v>7</v>
      </c>
      <c r="F121" s="4" t="s">
        <v>7</v>
      </c>
      <c r="G121" s="4" t="s">
        <v>7</v>
      </c>
      <c r="H121" s="81">
        <v>12410</v>
      </c>
      <c r="I121" s="82">
        <f>H121/1.23</f>
        <v>10089.430894308944</v>
      </c>
    </row>
    <row r="122" spans="2:11" ht="23.45" customHeight="1" thickBot="1">
      <c r="B122" s="1"/>
      <c r="D122" s="55" t="s">
        <v>490</v>
      </c>
      <c r="E122" s="10" t="s">
        <v>7</v>
      </c>
      <c r="F122" s="10" t="s">
        <v>7</v>
      </c>
      <c r="G122" s="10" t="s">
        <v>7</v>
      </c>
      <c r="H122" s="88">
        <v>0</v>
      </c>
      <c r="I122" s="89">
        <f>H122/1.23</f>
        <v>0</v>
      </c>
    </row>
    <row r="123" spans="2:11" ht="111.95" customHeight="1">
      <c r="B123" s="2" t="s">
        <v>58</v>
      </c>
      <c r="C123" s="14" t="s">
        <v>357</v>
      </c>
      <c r="D123" s="3" t="s">
        <v>4</v>
      </c>
      <c r="E123" s="4" t="s">
        <v>6</v>
      </c>
      <c r="F123" s="4" t="s">
        <v>6</v>
      </c>
      <c r="G123" s="4" t="s">
        <v>6</v>
      </c>
      <c r="I123" s="65"/>
    </row>
    <row r="124" spans="2:11" ht="23.45" customHeight="1">
      <c r="B124" s="1"/>
      <c r="D124" s="5" t="s">
        <v>4</v>
      </c>
      <c r="E124" s="4" t="s">
        <v>7</v>
      </c>
      <c r="F124" s="4" t="s">
        <v>7</v>
      </c>
      <c r="G124" s="4" t="s">
        <v>7</v>
      </c>
      <c r="H124" s="81">
        <v>12410</v>
      </c>
      <c r="I124" s="82">
        <f>H124/1.23</f>
        <v>10089.430894308944</v>
      </c>
    </row>
    <row r="125" spans="2:11" ht="23.45" customHeight="1" thickBot="1">
      <c r="B125" s="1"/>
      <c r="D125" s="55" t="s">
        <v>490</v>
      </c>
      <c r="E125" s="10" t="s">
        <v>7</v>
      </c>
      <c r="F125" s="10" t="s">
        <v>7</v>
      </c>
      <c r="G125" s="10" t="s">
        <v>7</v>
      </c>
      <c r="H125" s="88">
        <v>0</v>
      </c>
      <c r="I125" s="89">
        <f>H125/1.23</f>
        <v>0</v>
      </c>
    </row>
    <row r="126" spans="2:11" ht="111.95" customHeight="1">
      <c r="B126" s="2" t="s">
        <v>59</v>
      </c>
      <c r="C126" s="14" t="s">
        <v>358</v>
      </c>
      <c r="D126" s="3" t="s">
        <v>4</v>
      </c>
      <c r="E126" s="4" t="s">
        <v>6</v>
      </c>
      <c r="F126" s="4" t="s">
        <v>6</v>
      </c>
      <c r="G126" s="4" t="s">
        <v>6</v>
      </c>
      <c r="I126" s="65"/>
    </row>
    <row r="127" spans="2:11" ht="23.45" customHeight="1">
      <c r="B127" s="1"/>
      <c r="D127" s="5" t="s">
        <v>4</v>
      </c>
      <c r="E127" s="4" t="s">
        <v>7</v>
      </c>
      <c r="F127" s="4" t="s">
        <v>7</v>
      </c>
      <c r="G127" s="4" t="s">
        <v>7</v>
      </c>
      <c r="H127" s="81">
        <v>12410</v>
      </c>
      <c r="I127" s="82">
        <f>H127/1.23</f>
        <v>10089.430894308944</v>
      </c>
    </row>
    <row r="128" spans="2:11" ht="23.45" customHeight="1" thickBot="1">
      <c r="B128" s="1"/>
      <c r="D128" s="55" t="s">
        <v>490</v>
      </c>
      <c r="E128" s="10" t="s">
        <v>7</v>
      </c>
      <c r="F128" s="10" t="s">
        <v>7</v>
      </c>
      <c r="G128" s="10" t="s">
        <v>7</v>
      </c>
      <c r="H128" s="88">
        <v>0</v>
      </c>
      <c r="I128" s="89">
        <f>H128/1.23</f>
        <v>0</v>
      </c>
    </row>
    <row r="129" spans="2:9" ht="111.95" customHeight="1">
      <c r="B129" s="2" t="s">
        <v>60</v>
      </c>
      <c r="C129" s="14" t="s">
        <v>359</v>
      </c>
      <c r="D129" s="3" t="s">
        <v>4</v>
      </c>
      <c r="E129" s="4" t="s">
        <v>6</v>
      </c>
      <c r="F129" s="4" t="s">
        <v>6</v>
      </c>
      <c r="G129" s="4" t="s">
        <v>6</v>
      </c>
      <c r="I129" s="65"/>
    </row>
    <row r="130" spans="2:9" ht="23.45" customHeight="1">
      <c r="B130" s="1"/>
      <c r="D130" s="5" t="s">
        <v>4</v>
      </c>
      <c r="E130" s="4" t="s">
        <v>7</v>
      </c>
      <c r="F130" s="4" t="s">
        <v>7</v>
      </c>
      <c r="G130" s="4" t="s">
        <v>7</v>
      </c>
      <c r="H130" s="81">
        <v>12410</v>
      </c>
      <c r="I130" s="82">
        <f>H130/1.23</f>
        <v>10089.430894308944</v>
      </c>
    </row>
    <row r="131" spans="2:9" ht="23.45" customHeight="1" thickBot="1">
      <c r="B131" s="1"/>
      <c r="D131" s="55" t="s">
        <v>490</v>
      </c>
      <c r="E131" s="10" t="s">
        <v>7</v>
      </c>
      <c r="F131" s="10" t="s">
        <v>7</v>
      </c>
      <c r="G131" s="10" t="s">
        <v>7</v>
      </c>
      <c r="H131" s="88">
        <v>0</v>
      </c>
      <c r="I131" s="89">
        <f>H131/1.23</f>
        <v>0</v>
      </c>
    </row>
    <row r="132" spans="2:9" ht="111.95" customHeight="1">
      <c r="B132" s="2" t="s">
        <v>61</v>
      </c>
      <c r="C132" s="14" t="s">
        <v>360</v>
      </c>
      <c r="D132" s="3" t="s">
        <v>4</v>
      </c>
      <c r="E132" s="4" t="s">
        <v>6</v>
      </c>
      <c r="F132" s="4" t="s">
        <v>6</v>
      </c>
      <c r="G132" s="4" t="s">
        <v>6</v>
      </c>
      <c r="I132" s="65"/>
    </row>
    <row r="133" spans="2:9" ht="23.45" customHeight="1">
      <c r="B133" s="1"/>
      <c r="D133" s="5" t="s">
        <v>4</v>
      </c>
      <c r="E133" s="4" t="s">
        <v>7</v>
      </c>
      <c r="F133" s="4" t="s">
        <v>7</v>
      </c>
      <c r="G133" s="4" t="s">
        <v>7</v>
      </c>
      <c r="H133" s="81">
        <v>12410</v>
      </c>
      <c r="I133" s="82">
        <f>H133/1.23</f>
        <v>10089.430894308944</v>
      </c>
    </row>
    <row r="134" spans="2:9" ht="23.45" customHeight="1" thickBot="1">
      <c r="B134" s="1"/>
      <c r="D134" s="55" t="s">
        <v>490</v>
      </c>
      <c r="E134" s="10" t="s">
        <v>7</v>
      </c>
      <c r="F134" s="10" t="s">
        <v>7</v>
      </c>
      <c r="G134" s="10" t="s">
        <v>7</v>
      </c>
      <c r="H134" s="88">
        <v>0</v>
      </c>
      <c r="I134" s="89">
        <f>H134/1.23</f>
        <v>0</v>
      </c>
    </row>
    <row r="135" spans="2:9" ht="111.95" customHeight="1">
      <c r="B135" s="2" t="s">
        <v>62</v>
      </c>
      <c r="C135" s="14" t="s">
        <v>361</v>
      </c>
      <c r="D135" s="3" t="s">
        <v>4</v>
      </c>
      <c r="E135" s="4" t="s">
        <v>6</v>
      </c>
      <c r="F135" s="4" t="s">
        <v>6</v>
      </c>
      <c r="G135" s="4" t="s">
        <v>6</v>
      </c>
      <c r="I135" s="65"/>
    </row>
    <row r="136" spans="2:9" ht="23.45" customHeight="1">
      <c r="B136" s="1"/>
      <c r="D136" s="5" t="s">
        <v>4</v>
      </c>
      <c r="E136" s="4" t="s">
        <v>7</v>
      </c>
      <c r="F136" s="4" t="s">
        <v>7</v>
      </c>
      <c r="G136" s="4" t="s">
        <v>7</v>
      </c>
      <c r="H136" s="81">
        <v>12410</v>
      </c>
      <c r="I136" s="82">
        <f>H136/1.23</f>
        <v>10089.430894308944</v>
      </c>
    </row>
    <row r="137" spans="2:9" ht="23.45" customHeight="1" thickBot="1">
      <c r="B137" s="1"/>
      <c r="D137" s="55" t="s">
        <v>490</v>
      </c>
      <c r="E137" s="10" t="s">
        <v>7</v>
      </c>
      <c r="F137" s="10" t="s">
        <v>7</v>
      </c>
      <c r="G137" s="10" t="s">
        <v>7</v>
      </c>
      <c r="H137" s="88">
        <v>0</v>
      </c>
      <c r="I137" s="89">
        <f>H137/1.23</f>
        <v>0</v>
      </c>
    </row>
    <row r="138" spans="2:9" ht="111.95" customHeight="1">
      <c r="B138" s="2" t="s">
        <v>63</v>
      </c>
      <c r="C138" s="14" t="s">
        <v>362</v>
      </c>
      <c r="D138" s="3" t="s">
        <v>4</v>
      </c>
      <c r="E138" s="4" t="s">
        <v>6</v>
      </c>
      <c r="F138" s="4" t="s">
        <v>6</v>
      </c>
      <c r="G138" s="4" t="s">
        <v>6</v>
      </c>
      <c r="I138" s="65"/>
    </row>
    <row r="139" spans="2:9" ht="23.45" customHeight="1">
      <c r="B139" s="1"/>
      <c r="D139" s="5" t="s">
        <v>4</v>
      </c>
      <c r="E139" s="4" t="s">
        <v>7</v>
      </c>
      <c r="F139" s="4" t="s">
        <v>7</v>
      </c>
      <c r="G139" s="4" t="s">
        <v>7</v>
      </c>
      <c r="H139" s="81">
        <v>12410</v>
      </c>
      <c r="I139" s="82">
        <f>H139/1.23</f>
        <v>10089.430894308944</v>
      </c>
    </row>
    <row r="140" spans="2:9" ht="23.45" customHeight="1" thickBot="1">
      <c r="B140" s="1"/>
      <c r="D140" s="55" t="s">
        <v>490</v>
      </c>
      <c r="E140" s="10" t="s">
        <v>7</v>
      </c>
      <c r="F140" s="10" t="s">
        <v>7</v>
      </c>
      <c r="G140" s="10" t="s">
        <v>7</v>
      </c>
      <c r="H140" s="88">
        <v>0</v>
      </c>
      <c r="I140" s="89">
        <f>H140/1.23</f>
        <v>0</v>
      </c>
    </row>
    <row r="141" spans="2:9" ht="111.95" customHeight="1">
      <c r="B141" s="2" t="s">
        <v>64</v>
      </c>
      <c r="C141" s="14" t="s">
        <v>529</v>
      </c>
      <c r="D141" s="3" t="s">
        <v>4</v>
      </c>
      <c r="E141" s="4" t="s">
        <v>6</v>
      </c>
      <c r="F141" s="4" t="s">
        <v>6</v>
      </c>
      <c r="G141" s="4" t="s">
        <v>6</v>
      </c>
      <c r="I141" s="65"/>
    </row>
    <row r="142" spans="2:9" ht="23.45" customHeight="1" thickBot="1">
      <c r="B142" s="1"/>
      <c r="D142" s="9" t="s">
        <v>4</v>
      </c>
      <c r="E142" s="10" t="s">
        <v>7</v>
      </c>
      <c r="F142" s="10" t="s">
        <v>7</v>
      </c>
      <c r="G142" s="10" t="s">
        <v>7</v>
      </c>
      <c r="H142" s="88">
        <v>4240</v>
      </c>
      <c r="I142" s="89">
        <f>H142/1.23</f>
        <v>3447.1544715447153</v>
      </c>
    </row>
    <row r="143" spans="2:9" ht="32.450000000000003" customHeight="1">
      <c r="B143" s="27" t="s">
        <v>498</v>
      </c>
      <c r="C143" s="14" t="s">
        <v>444</v>
      </c>
      <c r="D143" s="3"/>
      <c r="E143" s="4" t="s">
        <v>6</v>
      </c>
      <c r="F143" s="4" t="s">
        <v>6</v>
      </c>
      <c r="G143" s="4" t="s">
        <v>6</v>
      </c>
      <c r="I143" s="65"/>
    </row>
    <row r="144" spans="2:9" ht="23.45" customHeight="1">
      <c r="B144" s="1"/>
      <c r="D144" s="5"/>
      <c r="E144" s="4" t="s">
        <v>7</v>
      </c>
      <c r="F144" s="4" t="s">
        <v>7</v>
      </c>
      <c r="G144" s="4" t="s">
        <v>7</v>
      </c>
      <c r="H144" s="81">
        <v>7100</v>
      </c>
      <c r="I144" s="82">
        <f>H144/1.23</f>
        <v>5772.3577235772354</v>
      </c>
    </row>
    <row r="145" spans="2:9" ht="23.45" customHeight="1" thickBot="1">
      <c r="B145" s="1"/>
      <c r="D145" s="55" t="s">
        <v>562</v>
      </c>
      <c r="E145" s="10" t="s">
        <v>7</v>
      </c>
      <c r="F145" s="10" t="s">
        <v>7</v>
      </c>
      <c r="G145" s="10" t="s">
        <v>7</v>
      </c>
      <c r="H145" s="88">
        <v>0</v>
      </c>
      <c r="I145" s="89">
        <f>H145/1.23</f>
        <v>0</v>
      </c>
    </row>
    <row r="146" spans="2:9" ht="15.75" thickBot="1">
      <c r="B146" s="99" t="s">
        <v>207</v>
      </c>
      <c r="C146" s="97" t="s">
        <v>4</v>
      </c>
      <c r="D146" s="97" t="s">
        <v>4</v>
      </c>
      <c r="E146" s="97" t="s">
        <v>4</v>
      </c>
      <c r="F146" s="97" t="s">
        <v>4</v>
      </c>
      <c r="G146" s="97" t="s">
        <v>4</v>
      </c>
      <c r="H146" s="97" t="s">
        <v>4</v>
      </c>
      <c r="I146" s="97" t="s">
        <v>4</v>
      </c>
    </row>
    <row r="147" spans="2:9" ht="15.75" thickBot="1">
      <c r="B147" s="99" t="s">
        <v>208</v>
      </c>
      <c r="C147" s="97" t="s">
        <v>4</v>
      </c>
      <c r="D147" s="97" t="s">
        <v>4</v>
      </c>
      <c r="E147" s="97" t="s">
        <v>4</v>
      </c>
      <c r="F147" s="97" t="s">
        <v>4</v>
      </c>
      <c r="G147" s="97" t="s">
        <v>4</v>
      </c>
      <c r="H147" s="97" t="s">
        <v>4</v>
      </c>
      <c r="I147" s="97" t="s">
        <v>4</v>
      </c>
    </row>
    <row r="148" spans="2:9" ht="15" customHeight="1">
      <c r="B148" s="2" t="s">
        <v>65</v>
      </c>
      <c r="C148" s="91" t="s">
        <v>209</v>
      </c>
      <c r="D148" s="92" t="s">
        <v>4</v>
      </c>
      <c r="E148" s="4" t="s">
        <v>6</v>
      </c>
      <c r="F148" s="4" t="s">
        <v>6</v>
      </c>
      <c r="G148" s="4" t="s">
        <v>4</v>
      </c>
      <c r="I148" s="65"/>
    </row>
    <row r="149" spans="2:9" ht="23.45" customHeight="1">
      <c r="B149" s="1"/>
      <c r="D149" s="5" t="s">
        <v>4</v>
      </c>
      <c r="E149" s="4" t="s">
        <v>7</v>
      </c>
      <c r="F149" s="4" t="s">
        <v>7</v>
      </c>
      <c r="G149" s="4" t="s">
        <v>4</v>
      </c>
      <c r="H149" s="81">
        <v>5800</v>
      </c>
      <c r="I149" s="82">
        <f>H149/1.23</f>
        <v>4715.4471544715452</v>
      </c>
    </row>
    <row r="150" spans="2:9" ht="23.25">
      <c r="B150" s="1"/>
      <c r="D150" s="57" t="s">
        <v>322</v>
      </c>
      <c r="E150" s="4" t="s">
        <v>8</v>
      </c>
      <c r="F150" s="4" t="s">
        <v>8</v>
      </c>
      <c r="G150" s="4" t="s">
        <v>4</v>
      </c>
      <c r="I150" s="65"/>
    </row>
    <row r="151" spans="2:9" ht="23.25">
      <c r="B151" s="67" t="s">
        <v>363</v>
      </c>
      <c r="C151" s="7" t="s">
        <v>18</v>
      </c>
      <c r="D151" s="60" t="s">
        <v>213</v>
      </c>
      <c r="E151" s="4" t="s">
        <v>17</v>
      </c>
      <c r="F151" s="4" t="s">
        <v>17</v>
      </c>
      <c r="G151" s="4" t="s">
        <v>4</v>
      </c>
      <c r="I151" s="65"/>
    </row>
    <row r="152" spans="2:9" ht="23.25">
      <c r="B152" s="1"/>
      <c r="D152" s="60" t="s">
        <v>376</v>
      </c>
      <c r="E152" s="4" t="s">
        <v>17</v>
      </c>
      <c r="F152" s="4" t="s">
        <v>17</v>
      </c>
      <c r="G152" s="4" t="s">
        <v>4</v>
      </c>
      <c r="I152" s="65"/>
    </row>
    <row r="153" spans="2:9" ht="23.25">
      <c r="B153" s="1"/>
      <c r="D153" s="60" t="s">
        <v>377</v>
      </c>
      <c r="E153" s="4" t="s">
        <v>17</v>
      </c>
      <c r="F153" s="4" t="s">
        <v>17</v>
      </c>
      <c r="G153" s="4" t="s">
        <v>4</v>
      </c>
      <c r="I153" s="65"/>
    </row>
    <row r="154" spans="2:9" ht="25.5">
      <c r="B154" s="1"/>
      <c r="D154" s="60" t="s">
        <v>398</v>
      </c>
      <c r="E154" s="4" t="s">
        <v>17</v>
      </c>
      <c r="F154" s="4" t="s">
        <v>17</v>
      </c>
      <c r="G154" s="4" t="s">
        <v>4</v>
      </c>
      <c r="I154" s="65"/>
    </row>
    <row r="155" spans="2:9" ht="25.5">
      <c r="B155" s="1"/>
      <c r="D155" s="60" t="s">
        <v>511</v>
      </c>
      <c r="E155" s="4" t="s">
        <v>4</v>
      </c>
      <c r="F155" s="4" t="s">
        <v>17</v>
      </c>
      <c r="G155" s="4" t="s">
        <v>4</v>
      </c>
      <c r="I155" s="65"/>
    </row>
    <row r="156" spans="2:9" ht="23.25">
      <c r="B156" s="1"/>
      <c r="D156" s="60" t="s">
        <v>399</v>
      </c>
      <c r="E156" s="4" t="s">
        <v>17</v>
      </c>
      <c r="F156" s="4" t="s">
        <v>17</v>
      </c>
      <c r="G156" s="4" t="s">
        <v>4</v>
      </c>
      <c r="I156" s="65"/>
    </row>
    <row r="157" spans="2:9" ht="23.25">
      <c r="B157" s="1"/>
      <c r="D157" s="60" t="s">
        <v>400</v>
      </c>
      <c r="E157" s="4" t="s">
        <v>17</v>
      </c>
      <c r="F157" s="4" t="s">
        <v>17</v>
      </c>
      <c r="G157" s="4" t="s">
        <v>4</v>
      </c>
      <c r="I157" s="65"/>
    </row>
    <row r="158" spans="2:9" ht="23.25">
      <c r="B158" s="1"/>
      <c r="C158" s="7" t="s">
        <v>20</v>
      </c>
      <c r="D158" s="60" t="s">
        <v>482</v>
      </c>
      <c r="E158" s="4" t="s">
        <v>17</v>
      </c>
      <c r="F158" s="4" t="s">
        <v>17</v>
      </c>
      <c r="G158" s="4" t="s">
        <v>4</v>
      </c>
      <c r="I158" s="65"/>
    </row>
    <row r="159" spans="2:9" ht="23.25">
      <c r="B159" s="1"/>
      <c r="D159" s="60" t="s">
        <v>366</v>
      </c>
      <c r="E159" s="4" t="s">
        <v>17</v>
      </c>
      <c r="F159" s="4" t="s">
        <v>17</v>
      </c>
      <c r="G159" s="4" t="s">
        <v>4</v>
      </c>
      <c r="I159" s="65"/>
    </row>
    <row r="160" spans="2:9" ht="23.25">
      <c r="B160" s="1"/>
      <c r="D160" s="60" t="s">
        <v>367</v>
      </c>
      <c r="E160" s="4" t="s">
        <v>17</v>
      </c>
      <c r="F160" s="4" t="s">
        <v>17</v>
      </c>
      <c r="G160" s="4" t="s">
        <v>4</v>
      </c>
      <c r="I160" s="65"/>
    </row>
    <row r="161" spans="2:9" ht="23.25">
      <c r="B161" s="1"/>
      <c r="D161" s="60" t="s">
        <v>368</v>
      </c>
      <c r="E161" s="4" t="s">
        <v>17</v>
      </c>
      <c r="F161" s="4" t="s">
        <v>17</v>
      </c>
      <c r="G161" s="4" t="s">
        <v>4</v>
      </c>
      <c r="I161" s="65"/>
    </row>
    <row r="162" spans="2:9" ht="23.25">
      <c r="B162" s="1"/>
      <c r="C162" s="7" t="s">
        <v>21</v>
      </c>
      <c r="D162" s="7" t="s">
        <v>22</v>
      </c>
      <c r="E162" s="4" t="s">
        <v>17</v>
      </c>
      <c r="F162" s="4" t="s">
        <v>17</v>
      </c>
      <c r="G162" s="4" t="s">
        <v>4</v>
      </c>
      <c r="I162" s="65"/>
    </row>
    <row r="163" spans="2:9" ht="23.25">
      <c r="B163" s="1"/>
      <c r="C163" s="7" t="s">
        <v>23</v>
      </c>
      <c r="D163" s="60" t="s">
        <v>222</v>
      </c>
      <c r="E163" s="4" t="s">
        <v>17</v>
      </c>
      <c r="F163" s="4" t="s">
        <v>17</v>
      </c>
      <c r="G163" s="4" t="s">
        <v>4</v>
      </c>
      <c r="I163" s="65"/>
    </row>
    <row r="164" spans="2:9" ht="23.25">
      <c r="B164" s="1"/>
      <c r="C164" s="7" t="s">
        <v>25</v>
      </c>
      <c r="D164" s="60" t="s">
        <v>373</v>
      </c>
      <c r="E164" s="4" t="s">
        <v>17</v>
      </c>
      <c r="F164" s="4" t="s">
        <v>17</v>
      </c>
      <c r="G164" s="4" t="s">
        <v>4</v>
      </c>
      <c r="I164" s="65"/>
    </row>
    <row r="165" spans="2:9" ht="25.5">
      <c r="B165" s="1"/>
      <c r="D165" s="60" t="s">
        <v>369</v>
      </c>
      <c r="E165" s="4" t="s">
        <v>17</v>
      </c>
      <c r="F165" s="4" t="s">
        <v>17</v>
      </c>
      <c r="G165" s="4" t="s">
        <v>4</v>
      </c>
      <c r="I165" s="65"/>
    </row>
    <row r="166" spans="2:9" ht="23.25">
      <c r="B166" s="1"/>
      <c r="D166" s="60" t="s">
        <v>512</v>
      </c>
      <c r="E166" s="4" t="s">
        <v>17</v>
      </c>
      <c r="F166" s="4" t="s">
        <v>17</v>
      </c>
      <c r="G166" s="4" t="s">
        <v>4</v>
      </c>
      <c r="I166" s="65"/>
    </row>
    <row r="167" spans="2:9" ht="23.25">
      <c r="B167" s="1"/>
      <c r="D167" s="60" t="s">
        <v>374</v>
      </c>
      <c r="E167" s="4" t="s">
        <v>17</v>
      </c>
      <c r="F167" s="4" t="s">
        <v>17</v>
      </c>
      <c r="G167" s="4" t="s">
        <v>4</v>
      </c>
      <c r="I167" s="65"/>
    </row>
    <row r="168" spans="2:9" ht="23.25">
      <c r="B168" s="1"/>
      <c r="D168" s="60" t="s">
        <v>513</v>
      </c>
      <c r="E168" s="4" t="s">
        <v>17</v>
      </c>
      <c r="F168" s="4" t="s">
        <v>17</v>
      </c>
      <c r="G168" s="4" t="s">
        <v>4</v>
      </c>
      <c r="I168" s="65"/>
    </row>
    <row r="169" spans="2:9" ht="23.25">
      <c r="B169" s="1"/>
      <c r="C169" s="7" t="s">
        <v>26</v>
      </c>
      <c r="D169" s="60" t="s">
        <v>239</v>
      </c>
      <c r="E169" s="4" t="s">
        <v>17</v>
      </c>
      <c r="F169" s="4" t="s">
        <v>17</v>
      </c>
      <c r="G169" s="4" t="s">
        <v>4</v>
      </c>
      <c r="I169" s="65"/>
    </row>
    <row r="170" spans="2:9" ht="23.25">
      <c r="B170" s="1"/>
      <c r="C170" s="7" t="s">
        <v>27</v>
      </c>
      <c r="D170" s="60" t="s">
        <v>183</v>
      </c>
      <c r="E170" s="4" t="s">
        <v>17</v>
      </c>
      <c r="F170" s="4" t="s">
        <v>17</v>
      </c>
      <c r="G170" s="4" t="s">
        <v>4</v>
      </c>
      <c r="I170" s="65"/>
    </row>
    <row r="171" spans="2:9" ht="23.25">
      <c r="B171" s="1"/>
      <c r="D171" s="60" t="s">
        <v>375</v>
      </c>
      <c r="E171" s="4" t="s">
        <v>17</v>
      </c>
      <c r="F171" s="4" t="s">
        <v>17</v>
      </c>
      <c r="G171" s="4" t="s">
        <v>4</v>
      </c>
      <c r="I171" s="65"/>
    </row>
    <row r="172" spans="2:9" ht="23.25">
      <c r="B172" s="1"/>
      <c r="C172" s="7" t="s">
        <v>28</v>
      </c>
      <c r="D172" s="60" t="s">
        <v>365</v>
      </c>
      <c r="E172" s="4" t="s">
        <v>17</v>
      </c>
      <c r="F172" s="4" t="s">
        <v>17</v>
      </c>
      <c r="G172" s="4" t="s">
        <v>4</v>
      </c>
      <c r="I172" s="65"/>
    </row>
    <row r="173" spans="2:9" ht="24" thickBot="1">
      <c r="B173" s="1"/>
      <c r="C173" s="7" t="s">
        <v>29</v>
      </c>
      <c r="D173" s="61" t="s">
        <v>364</v>
      </c>
      <c r="E173" s="10" t="s">
        <v>17</v>
      </c>
      <c r="F173" s="10" t="s">
        <v>17</v>
      </c>
      <c r="G173" s="10" t="s">
        <v>4</v>
      </c>
      <c r="H173" s="8"/>
      <c r="I173" s="66"/>
    </row>
    <row r="174" spans="2:9" ht="15" customHeight="1">
      <c r="B174" s="2" t="s">
        <v>66</v>
      </c>
      <c r="C174" s="91" t="s">
        <v>210</v>
      </c>
      <c r="D174" s="92" t="s">
        <v>4</v>
      </c>
      <c r="E174" s="4" t="s">
        <v>6</v>
      </c>
      <c r="F174" s="4" t="s">
        <v>6</v>
      </c>
      <c r="G174" s="4" t="s">
        <v>4</v>
      </c>
      <c r="I174" s="65"/>
    </row>
    <row r="175" spans="2:9" ht="23.45" customHeight="1">
      <c r="B175" s="1"/>
      <c r="D175" s="5" t="s">
        <v>4</v>
      </c>
      <c r="E175" s="4" t="s">
        <v>7</v>
      </c>
      <c r="F175" s="4" t="s">
        <v>7</v>
      </c>
      <c r="G175" s="4" t="s">
        <v>4</v>
      </c>
      <c r="H175" s="81">
        <v>9600</v>
      </c>
      <c r="I175" s="82">
        <f>H175/1.23</f>
        <v>7804.8780487804879</v>
      </c>
    </row>
    <row r="176" spans="2:9" ht="23.25">
      <c r="B176" s="1"/>
      <c r="D176" s="57" t="s">
        <v>323</v>
      </c>
      <c r="E176" s="4" t="s">
        <v>8</v>
      </c>
      <c r="F176" s="4" t="s">
        <v>8</v>
      </c>
      <c r="G176" s="4" t="s">
        <v>4</v>
      </c>
      <c r="I176" s="65"/>
    </row>
    <row r="177" spans="2:9" ht="23.25">
      <c r="B177" s="67" t="s">
        <v>363</v>
      </c>
      <c r="C177" s="7" t="s">
        <v>21</v>
      </c>
      <c r="D177" s="7" t="s">
        <v>22</v>
      </c>
      <c r="E177" s="4" t="s">
        <v>17</v>
      </c>
      <c r="F177" s="4" t="s">
        <v>17</v>
      </c>
      <c r="G177" s="4" t="s">
        <v>4</v>
      </c>
      <c r="I177" s="65"/>
    </row>
    <row r="178" spans="2:9" ht="23.25">
      <c r="B178" s="1"/>
      <c r="C178" s="7" t="s">
        <v>24</v>
      </c>
      <c r="D178" s="60" t="s">
        <v>223</v>
      </c>
      <c r="E178" s="4" t="s">
        <v>17</v>
      </c>
      <c r="F178" s="4" t="s">
        <v>17</v>
      </c>
      <c r="G178" s="4" t="s">
        <v>4</v>
      </c>
      <c r="I178" s="65"/>
    </row>
    <row r="179" spans="2:9" ht="23.25">
      <c r="B179" s="1"/>
      <c r="D179" s="60" t="s">
        <v>378</v>
      </c>
      <c r="E179" s="4" t="s">
        <v>17</v>
      </c>
      <c r="F179" s="4" t="s">
        <v>17</v>
      </c>
      <c r="G179" s="4" t="s">
        <v>4</v>
      </c>
      <c r="I179" s="65"/>
    </row>
    <row r="180" spans="2:9" ht="23.25">
      <c r="B180" s="1"/>
      <c r="C180" s="7" t="s">
        <v>67</v>
      </c>
      <c r="D180" s="60" t="s">
        <v>391</v>
      </c>
      <c r="E180" s="4" t="s">
        <v>17</v>
      </c>
      <c r="F180" s="4" t="s">
        <v>17</v>
      </c>
      <c r="G180" s="4" t="s">
        <v>4</v>
      </c>
      <c r="I180" s="65"/>
    </row>
    <row r="181" spans="2:9" ht="23.25">
      <c r="B181" s="1"/>
      <c r="D181" s="60" t="s">
        <v>401</v>
      </c>
      <c r="E181" s="4" t="s">
        <v>17</v>
      </c>
      <c r="F181" s="4" t="s">
        <v>17</v>
      </c>
      <c r="G181" s="4" t="s">
        <v>4</v>
      </c>
      <c r="I181" s="65"/>
    </row>
    <row r="182" spans="2:9" ht="23.25">
      <c r="B182" s="1"/>
      <c r="D182" s="60" t="s">
        <v>376</v>
      </c>
      <c r="E182" s="4" t="s">
        <v>17</v>
      </c>
      <c r="F182" s="4" t="s">
        <v>17</v>
      </c>
      <c r="G182" s="4" t="s">
        <v>4</v>
      </c>
      <c r="I182" s="65"/>
    </row>
    <row r="183" spans="2:9" ht="23.25">
      <c r="B183" s="1"/>
      <c r="D183" s="60" t="s">
        <v>377</v>
      </c>
      <c r="E183" s="4" t="s">
        <v>17</v>
      </c>
      <c r="F183" s="4" t="s">
        <v>17</v>
      </c>
      <c r="G183" s="4" t="s">
        <v>4</v>
      </c>
      <c r="I183" s="65"/>
    </row>
    <row r="184" spans="2:9" ht="25.5">
      <c r="B184" s="1"/>
      <c r="D184" s="60" t="s">
        <v>398</v>
      </c>
      <c r="E184" s="4" t="s">
        <v>17</v>
      </c>
      <c r="F184" s="4" t="s">
        <v>17</v>
      </c>
      <c r="G184" s="4" t="s">
        <v>4</v>
      </c>
      <c r="I184" s="65"/>
    </row>
    <row r="185" spans="2:9" ht="25.5">
      <c r="B185" s="1"/>
      <c r="D185" s="60" t="s">
        <v>511</v>
      </c>
      <c r="E185" s="4" t="s">
        <v>4</v>
      </c>
      <c r="F185" s="4" t="s">
        <v>17</v>
      </c>
      <c r="G185" s="4" t="s">
        <v>4</v>
      </c>
      <c r="I185" s="65"/>
    </row>
    <row r="186" spans="2:9" ht="23.25">
      <c r="B186" s="1"/>
      <c r="D186" s="60" t="s">
        <v>399</v>
      </c>
      <c r="E186" s="4" t="s">
        <v>17</v>
      </c>
      <c r="F186" s="4" t="s">
        <v>17</v>
      </c>
      <c r="G186" s="4" t="s">
        <v>4</v>
      </c>
      <c r="I186" s="65"/>
    </row>
    <row r="187" spans="2:9" ht="23.25">
      <c r="B187" s="1"/>
      <c r="C187" s="7" t="s">
        <v>25</v>
      </c>
      <c r="D187" s="60" t="s">
        <v>373</v>
      </c>
      <c r="E187" s="4" t="s">
        <v>17</v>
      </c>
      <c r="F187" s="4" t="s">
        <v>17</v>
      </c>
      <c r="G187" s="4" t="s">
        <v>4</v>
      </c>
      <c r="I187" s="65"/>
    </row>
    <row r="188" spans="2:9" ht="25.5">
      <c r="B188" s="1"/>
      <c r="D188" s="60" t="s">
        <v>369</v>
      </c>
      <c r="E188" s="4" t="s">
        <v>17</v>
      </c>
      <c r="F188" s="4" t="s">
        <v>17</v>
      </c>
      <c r="G188" s="4" t="s">
        <v>4</v>
      </c>
      <c r="I188" s="65"/>
    </row>
    <row r="189" spans="2:9" ht="23.25">
      <c r="B189" s="1"/>
      <c r="D189" s="60" t="s">
        <v>512</v>
      </c>
      <c r="E189" s="4" t="s">
        <v>17</v>
      </c>
      <c r="F189" s="4" t="s">
        <v>17</v>
      </c>
      <c r="G189" s="4" t="s">
        <v>4</v>
      </c>
      <c r="I189" s="65"/>
    </row>
    <row r="190" spans="2:9" ht="23.25">
      <c r="B190" s="1"/>
      <c r="D190" s="60" t="s">
        <v>374</v>
      </c>
      <c r="E190" s="4" t="s">
        <v>17</v>
      </c>
      <c r="F190" s="4" t="s">
        <v>17</v>
      </c>
      <c r="G190" s="4" t="s">
        <v>4</v>
      </c>
      <c r="I190" s="65"/>
    </row>
    <row r="191" spans="2:9" ht="23.25">
      <c r="B191" s="1"/>
      <c r="D191" s="60" t="s">
        <v>513</v>
      </c>
      <c r="E191" s="4" t="s">
        <v>17</v>
      </c>
      <c r="F191" s="4" t="s">
        <v>17</v>
      </c>
      <c r="G191" s="4" t="s">
        <v>4</v>
      </c>
      <c r="I191" s="65"/>
    </row>
    <row r="192" spans="2:9" ht="23.25">
      <c r="B192" s="1"/>
      <c r="C192" s="7" t="s">
        <v>26</v>
      </c>
      <c r="D192" s="60" t="s">
        <v>239</v>
      </c>
      <c r="E192" s="4" t="s">
        <v>17</v>
      </c>
      <c r="F192" s="4" t="s">
        <v>17</v>
      </c>
      <c r="G192" s="4" t="s">
        <v>4</v>
      </c>
      <c r="I192" s="65"/>
    </row>
    <row r="193" spans="2:9" ht="23.25">
      <c r="B193" s="1"/>
      <c r="C193" s="7" t="s">
        <v>68</v>
      </c>
      <c r="D193" s="60" t="s">
        <v>247</v>
      </c>
      <c r="E193" s="4" t="s">
        <v>17</v>
      </c>
      <c r="F193" s="4" t="s">
        <v>17</v>
      </c>
      <c r="G193" s="4" t="s">
        <v>4</v>
      </c>
      <c r="I193" s="65"/>
    </row>
    <row r="194" spans="2:9" ht="23.25">
      <c r="B194" s="1"/>
      <c r="D194" s="60" t="s">
        <v>366</v>
      </c>
      <c r="E194" s="4" t="s">
        <v>17</v>
      </c>
      <c r="F194" s="4" t="s">
        <v>17</v>
      </c>
      <c r="G194" s="4" t="s">
        <v>4</v>
      </c>
      <c r="I194" s="65"/>
    </row>
    <row r="195" spans="2:9" ht="23.25">
      <c r="B195" s="1"/>
      <c r="D195" s="60" t="s">
        <v>379</v>
      </c>
      <c r="E195" s="4" t="s">
        <v>17</v>
      </c>
      <c r="F195" s="4" t="s">
        <v>17</v>
      </c>
      <c r="G195" s="4" t="s">
        <v>4</v>
      </c>
      <c r="I195" s="65"/>
    </row>
    <row r="196" spans="2:9" ht="23.25">
      <c r="B196" s="1"/>
      <c r="D196" s="60" t="s">
        <v>367</v>
      </c>
      <c r="E196" s="4" t="s">
        <v>17</v>
      </c>
      <c r="F196" s="4" t="s">
        <v>17</v>
      </c>
      <c r="G196" s="4" t="s">
        <v>4</v>
      </c>
      <c r="I196" s="65"/>
    </row>
    <row r="197" spans="2:9" ht="23.25">
      <c r="B197" s="1"/>
      <c r="C197" s="7" t="s">
        <v>33</v>
      </c>
      <c r="D197" s="60" t="s">
        <v>182</v>
      </c>
      <c r="E197" s="4" t="s">
        <v>17</v>
      </c>
      <c r="F197" s="4" t="s">
        <v>17</v>
      </c>
      <c r="G197" s="4" t="s">
        <v>4</v>
      </c>
      <c r="I197" s="65"/>
    </row>
    <row r="198" spans="2:9" ht="23.25">
      <c r="B198" s="1"/>
      <c r="C198" s="7" t="s">
        <v>27</v>
      </c>
      <c r="D198" s="60" t="s">
        <v>183</v>
      </c>
      <c r="E198" s="4" t="s">
        <v>17</v>
      </c>
      <c r="F198" s="4" t="s">
        <v>17</v>
      </c>
      <c r="G198" s="4" t="s">
        <v>4</v>
      </c>
      <c r="I198" s="65"/>
    </row>
    <row r="199" spans="2:9" ht="23.25">
      <c r="B199" s="1"/>
      <c r="C199" s="7" t="s">
        <v>34</v>
      </c>
      <c r="D199" s="60" t="s">
        <v>510</v>
      </c>
      <c r="E199" s="4" t="s">
        <v>17</v>
      </c>
      <c r="F199" s="4" t="s">
        <v>17</v>
      </c>
      <c r="G199" s="4" t="s">
        <v>4</v>
      </c>
      <c r="I199" s="65"/>
    </row>
    <row r="200" spans="2:9" ht="23.25">
      <c r="B200" s="1"/>
      <c r="C200" s="7" t="s">
        <v>28</v>
      </c>
      <c r="D200" s="60" t="s">
        <v>365</v>
      </c>
      <c r="E200" s="4" t="s">
        <v>17</v>
      </c>
      <c r="F200" s="4" t="s">
        <v>17</v>
      </c>
      <c r="G200" s="4" t="s">
        <v>4</v>
      </c>
      <c r="I200" s="65"/>
    </row>
    <row r="201" spans="2:9" ht="23.25">
      <c r="B201" s="1"/>
      <c r="C201" s="7" t="s">
        <v>29</v>
      </c>
      <c r="D201" s="60" t="s">
        <v>364</v>
      </c>
      <c r="E201" s="4" t="s">
        <v>17</v>
      </c>
      <c r="F201" s="4" t="s">
        <v>17</v>
      </c>
      <c r="G201" s="4" t="s">
        <v>4</v>
      </c>
      <c r="I201" s="65"/>
    </row>
    <row r="202" spans="2:9" ht="24" thickBot="1">
      <c r="B202" s="1"/>
      <c r="C202" s="7" t="s">
        <v>69</v>
      </c>
      <c r="D202" s="61" t="s">
        <v>211</v>
      </c>
      <c r="E202" s="10" t="s">
        <v>17</v>
      </c>
      <c r="F202" s="10" t="s">
        <v>17</v>
      </c>
      <c r="G202" s="10" t="s">
        <v>4</v>
      </c>
      <c r="H202" s="8"/>
      <c r="I202" s="66"/>
    </row>
    <row r="203" spans="2:9" ht="15" customHeight="1">
      <c r="B203" s="2" t="s">
        <v>70</v>
      </c>
      <c r="C203" s="91" t="s">
        <v>455</v>
      </c>
      <c r="D203" s="92" t="s">
        <v>4</v>
      </c>
      <c r="E203" s="4" t="s">
        <v>6</v>
      </c>
      <c r="F203" s="4" t="s">
        <v>6</v>
      </c>
      <c r="G203" s="4"/>
      <c r="I203" s="65"/>
    </row>
    <row r="204" spans="2:9" ht="23.45" customHeight="1">
      <c r="B204" s="1"/>
      <c r="D204" s="5" t="s">
        <v>4</v>
      </c>
      <c r="E204" s="4" t="s">
        <v>7</v>
      </c>
      <c r="F204" s="4" t="s">
        <v>7</v>
      </c>
      <c r="G204" s="4" t="s">
        <v>4</v>
      </c>
      <c r="H204" s="81">
        <v>17100</v>
      </c>
      <c r="I204" s="82">
        <f>H204/1.23</f>
        <v>13902.439024390244</v>
      </c>
    </row>
    <row r="205" spans="2:9" ht="23.25">
      <c r="B205" s="1"/>
      <c r="D205" s="57" t="s">
        <v>324</v>
      </c>
      <c r="E205" s="4" t="s">
        <v>8</v>
      </c>
      <c r="F205" s="4" t="s">
        <v>8</v>
      </c>
      <c r="G205" s="4" t="s">
        <v>4</v>
      </c>
      <c r="I205" s="65"/>
    </row>
    <row r="206" spans="2:9" ht="23.25">
      <c r="B206" s="73" t="s">
        <v>489</v>
      </c>
      <c r="C206" s="60" t="s">
        <v>56</v>
      </c>
      <c r="D206" s="60" t="s">
        <v>354</v>
      </c>
      <c r="E206" s="4" t="s">
        <v>17</v>
      </c>
      <c r="F206" s="4" t="s">
        <v>17</v>
      </c>
      <c r="G206" s="4"/>
      <c r="I206" s="65"/>
    </row>
    <row r="207" spans="2:9" ht="23.25">
      <c r="B207" s="74"/>
      <c r="D207" s="60" t="s">
        <v>499</v>
      </c>
      <c r="E207" s="4" t="s">
        <v>17</v>
      </c>
      <c r="F207" s="4" t="s">
        <v>17</v>
      </c>
      <c r="G207" s="4"/>
      <c r="I207" s="65"/>
    </row>
    <row r="208" spans="2:9" ht="23.25">
      <c r="B208" s="74"/>
      <c r="D208" s="60" t="s">
        <v>500</v>
      </c>
      <c r="E208" s="4" t="s">
        <v>17</v>
      </c>
      <c r="F208" s="4" t="s">
        <v>17</v>
      </c>
      <c r="G208" s="4"/>
      <c r="I208" s="65"/>
    </row>
    <row r="209" spans="2:9" ht="23.25">
      <c r="B209" s="74"/>
      <c r="D209" s="60" t="s">
        <v>501</v>
      </c>
      <c r="E209" s="4" t="s">
        <v>17</v>
      </c>
      <c r="F209" s="4" t="s">
        <v>17</v>
      </c>
      <c r="G209" s="4"/>
      <c r="I209" s="65"/>
    </row>
    <row r="210" spans="2:9" ht="23.25">
      <c r="B210" s="74"/>
      <c r="D210" s="60" t="s">
        <v>502</v>
      </c>
      <c r="E210" s="4" t="s">
        <v>17</v>
      </c>
      <c r="F210" s="4" t="s">
        <v>17</v>
      </c>
      <c r="G210" s="4"/>
      <c r="I210" s="65"/>
    </row>
    <row r="211" spans="2:9" ht="23.25">
      <c r="B211" s="74"/>
      <c r="D211" s="60" t="s">
        <v>503</v>
      </c>
      <c r="E211" s="4" t="s">
        <v>17</v>
      </c>
      <c r="F211" s="4" t="s">
        <v>17</v>
      </c>
      <c r="G211" s="4"/>
      <c r="I211" s="65"/>
    </row>
    <row r="212" spans="2:9" ht="23.25">
      <c r="B212" s="74"/>
      <c r="D212" s="60" t="s">
        <v>504</v>
      </c>
      <c r="E212" s="4" t="s">
        <v>17</v>
      </c>
      <c r="F212" s="4" t="s">
        <v>17</v>
      </c>
      <c r="G212" s="4"/>
      <c r="I212" s="65"/>
    </row>
    <row r="213" spans="2:9" ht="29.45" customHeight="1">
      <c r="B213" s="74"/>
      <c r="D213" s="60" t="s">
        <v>505</v>
      </c>
      <c r="E213" s="4" t="s">
        <v>17</v>
      </c>
      <c r="F213" s="4" t="s">
        <v>17</v>
      </c>
      <c r="G213" s="4"/>
      <c r="I213" s="65"/>
    </row>
    <row r="214" spans="2:9" ht="23.25">
      <c r="B214" s="67" t="s">
        <v>363</v>
      </c>
      <c r="C214" s="7" t="s">
        <v>71</v>
      </c>
      <c r="D214" s="60" t="s">
        <v>215</v>
      </c>
      <c r="E214" s="4" t="s">
        <v>17</v>
      </c>
      <c r="F214" s="4" t="s">
        <v>17</v>
      </c>
      <c r="G214" s="4"/>
      <c r="I214" s="65"/>
    </row>
    <row r="215" spans="2:9" ht="23.25">
      <c r="B215" s="1"/>
      <c r="D215" s="60" t="s">
        <v>438</v>
      </c>
      <c r="E215" s="4" t="s">
        <v>17</v>
      </c>
      <c r="F215" s="4" t="s">
        <v>17</v>
      </c>
      <c r="G215" s="4" t="s">
        <v>4</v>
      </c>
      <c r="I215" s="65"/>
    </row>
    <row r="216" spans="2:9" ht="25.5">
      <c r="B216" s="1"/>
      <c r="D216" s="60" t="s">
        <v>398</v>
      </c>
      <c r="E216" s="4" t="s">
        <v>17</v>
      </c>
      <c r="F216" s="4" t="s">
        <v>17</v>
      </c>
      <c r="G216" s="4"/>
      <c r="I216" s="65"/>
    </row>
    <row r="217" spans="2:9" ht="25.5">
      <c r="B217" s="1"/>
      <c r="D217" s="60" t="s">
        <v>511</v>
      </c>
      <c r="E217" s="4" t="s">
        <v>4</v>
      </c>
      <c r="F217" s="4" t="s">
        <v>17</v>
      </c>
      <c r="G217" s="4"/>
      <c r="I217" s="65"/>
    </row>
    <row r="218" spans="2:9" ht="23.25">
      <c r="B218" s="1"/>
      <c r="C218" s="7" t="s">
        <v>72</v>
      </c>
      <c r="D218" s="60" t="s">
        <v>478</v>
      </c>
      <c r="E218" s="4" t="s">
        <v>17</v>
      </c>
      <c r="F218" s="4" t="s">
        <v>17</v>
      </c>
      <c r="G218" s="4" t="s">
        <v>4</v>
      </c>
      <c r="I218" s="65"/>
    </row>
    <row r="219" spans="2:9" ht="23.25">
      <c r="B219" s="1"/>
      <c r="C219" s="7" t="s">
        <v>73</v>
      </c>
      <c r="D219" s="60" t="s">
        <v>250</v>
      </c>
      <c r="E219" s="4" t="s">
        <v>17</v>
      </c>
      <c r="F219" s="4" t="s">
        <v>17</v>
      </c>
      <c r="G219" s="4"/>
      <c r="I219" s="65"/>
    </row>
    <row r="220" spans="2:9" ht="23.25">
      <c r="B220" s="67" t="s">
        <v>380</v>
      </c>
      <c r="C220" s="7" t="s">
        <v>74</v>
      </c>
      <c r="D220" s="60" t="s">
        <v>385</v>
      </c>
      <c r="E220" s="4" t="s">
        <v>17</v>
      </c>
      <c r="F220" s="4" t="s">
        <v>17</v>
      </c>
      <c r="G220" s="4"/>
      <c r="I220" s="65"/>
    </row>
    <row r="221" spans="2:9" ht="23.25">
      <c r="B221" s="1"/>
      <c r="D221" s="60" t="s">
        <v>439</v>
      </c>
      <c r="E221" s="4" t="s">
        <v>17</v>
      </c>
      <c r="F221" s="4" t="s">
        <v>17</v>
      </c>
      <c r="G221" s="4"/>
      <c r="I221" s="65"/>
    </row>
    <row r="222" spans="2:9" ht="23.25">
      <c r="B222" s="1"/>
      <c r="D222" s="60" t="s">
        <v>440</v>
      </c>
      <c r="E222" s="4" t="s">
        <v>17</v>
      </c>
      <c r="F222" s="4" t="s">
        <v>17</v>
      </c>
      <c r="G222" s="4"/>
      <c r="I222" s="65"/>
    </row>
    <row r="223" spans="2:9" ht="23.25">
      <c r="B223" s="1"/>
      <c r="D223" s="60" t="s">
        <v>441</v>
      </c>
      <c r="E223" s="4" t="s">
        <v>17</v>
      </c>
      <c r="F223" s="4" t="s">
        <v>17</v>
      </c>
      <c r="G223" s="4"/>
      <c r="I223" s="65"/>
    </row>
    <row r="224" spans="2:9" ht="24" thickBot="1">
      <c r="B224" s="1"/>
      <c r="D224" s="61" t="s">
        <v>442</v>
      </c>
      <c r="E224" s="10" t="s">
        <v>17</v>
      </c>
      <c r="F224" s="10" t="s">
        <v>17</v>
      </c>
      <c r="G224" s="10"/>
      <c r="H224" s="8"/>
      <c r="I224" s="66"/>
    </row>
    <row r="225" spans="2:9">
      <c r="B225" s="27" t="s">
        <v>448</v>
      </c>
      <c r="C225" s="91" t="s">
        <v>447</v>
      </c>
      <c r="D225" s="92"/>
      <c r="E225" s="4"/>
      <c r="F225" s="4"/>
      <c r="G225" s="4" t="s">
        <v>6</v>
      </c>
      <c r="I225" s="65"/>
    </row>
    <row r="226" spans="2:9" ht="18.600000000000001" customHeight="1">
      <c r="B226" s="1"/>
      <c r="D226" s="5"/>
      <c r="E226" s="4"/>
      <c r="F226" s="4"/>
      <c r="G226" s="4" t="s">
        <v>7</v>
      </c>
      <c r="H226" s="81">
        <v>11100</v>
      </c>
      <c r="I226" s="82">
        <f>H226/1.23</f>
        <v>9024.3902439024387</v>
      </c>
    </row>
    <row r="227" spans="2:9" ht="23.25">
      <c r="B227" s="73" t="s">
        <v>489</v>
      </c>
      <c r="C227" s="60" t="s">
        <v>56</v>
      </c>
      <c r="D227" s="60" t="s">
        <v>354</v>
      </c>
      <c r="E227" s="4"/>
      <c r="F227" s="4"/>
      <c r="G227" s="4" t="s">
        <v>17</v>
      </c>
      <c r="H227" s="75"/>
      <c r="I227" s="76"/>
    </row>
    <row r="228" spans="2:9" ht="23.25">
      <c r="B228" s="74"/>
      <c r="D228" s="60" t="s">
        <v>499</v>
      </c>
      <c r="E228" s="4"/>
      <c r="F228" s="4"/>
      <c r="G228" s="4" t="s">
        <v>17</v>
      </c>
      <c r="I228" s="65"/>
    </row>
    <row r="229" spans="2:9" ht="23.25">
      <c r="B229" s="74"/>
      <c r="D229" s="60" t="s">
        <v>500</v>
      </c>
      <c r="E229" s="4"/>
      <c r="F229" s="4"/>
      <c r="G229" s="4" t="s">
        <v>17</v>
      </c>
      <c r="I229" s="65"/>
    </row>
    <row r="230" spans="2:9" ht="23.25">
      <c r="B230" s="74"/>
      <c r="D230" s="60" t="s">
        <v>501</v>
      </c>
      <c r="E230" s="4"/>
      <c r="F230" s="4"/>
      <c r="G230" s="4" t="s">
        <v>17</v>
      </c>
      <c r="I230" s="65"/>
    </row>
    <row r="231" spans="2:9" ht="23.25">
      <c r="B231" s="74"/>
      <c r="D231" s="60" t="s">
        <v>502</v>
      </c>
      <c r="E231" s="4"/>
      <c r="F231" s="4"/>
      <c r="G231" s="4" t="s">
        <v>17</v>
      </c>
      <c r="I231" s="65"/>
    </row>
    <row r="232" spans="2:9" ht="23.25">
      <c r="B232" s="74"/>
      <c r="D232" s="60" t="s">
        <v>503</v>
      </c>
      <c r="E232" s="4"/>
      <c r="F232" s="4"/>
      <c r="G232" s="4" t="s">
        <v>17</v>
      </c>
      <c r="I232" s="65"/>
    </row>
    <row r="233" spans="2:9" ht="23.25">
      <c r="B233" s="74"/>
      <c r="D233" s="60" t="s">
        <v>504</v>
      </c>
      <c r="E233" s="4"/>
      <c r="F233" s="4"/>
      <c r="G233" s="4" t="s">
        <v>17</v>
      </c>
      <c r="I233" s="65"/>
    </row>
    <row r="234" spans="2:9" ht="30.95" customHeight="1">
      <c r="B234" s="74"/>
      <c r="D234" s="60" t="s">
        <v>505</v>
      </c>
      <c r="E234" s="4"/>
      <c r="F234" s="4"/>
      <c r="G234" s="4" t="s">
        <v>17</v>
      </c>
      <c r="I234" s="65"/>
    </row>
    <row r="235" spans="2:9" ht="23.25">
      <c r="B235" s="67" t="s">
        <v>363</v>
      </c>
      <c r="C235" s="7" t="s">
        <v>71</v>
      </c>
      <c r="D235" s="60" t="s">
        <v>215</v>
      </c>
      <c r="E235" s="4"/>
      <c r="F235" s="4"/>
      <c r="G235" s="4" t="s">
        <v>17</v>
      </c>
      <c r="I235" s="65"/>
    </row>
    <row r="236" spans="2:9" ht="23.25">
      <c r="B236" s="1"/>
      <c r="D236" s="60" t="s">
        <v>449</v>
      </c>
      <c r="E236" s="4"/>
      <c r="F236" s="4"/>
      <c r="G236" s="4" t="s">
        <v>17</v>
      </c>
      <c r="I236" s="65"/>
    </row>
    <row r="237" spans="2:9" ht="25.5">
      <c r="B237" s="1"/>
      <c r="D237" s="60" t="s">
        <v>450</v>
      </c>
      <c r="E237" s="4"/>
      <c r="F237" s="4"/>
      <c r="G237" s="4" t="s">
        <v>17</v>
      </c>
      <c r="I237" s="65"/>
    </row>
    <row r="238" spans="2:9" ht="25.5">
      <c r="B238" s="1"/>
      <c r="D238" s="60" t="s">
        <v>511</v>
      </c>
      <c r="E238" s="4"/>
      <c r="F238" s="4"/>
      <c r="G238" s="4" t="s">
        <v>17</v>
      </c>
      <c r="I238" s="65"/>
    </row>
    <row r="239" spans="2:9" ht="23.25">
      <c r="B239" s="1"/>
      <c r="D239" s="60" t="s">
        <v>399</v>
      </c>
      <c r="E239" s="4"/>
      <c r="F239" s="4"/>
      <c r="G239" s="4" t="s">
        <v>17</v>
      </c>
      <c r="I239" s="65"/>
    </row>
    <row r="240" spans="2:9" ht="23.25">
      <c r="B240" s="1"/>
      <c r="D240" s="60" t="s">
        <v>400</v>
      </c>
      <c r="E240" s="4"/>
      <c r="F240" s="4"/>
      <c r="G240" s="4" t="s">
        <v>17</v>
      </c>
      <c r="I240" s="65"/>
    </row>
    <row r="241" spans="2:9" ht="23.25">
      <c r="B241" s="1"/>
      <c r="C241" s="7" t="s">
        <v>73</v>
      </c>
      <c r="D241" s="60" t="s">
        <v>250</v>
      </c>
      <c r="E241" s="4"/>
      <c r="F241" s="4"/>
      <c r="G241" s="4" t="s">
        <v>17</v>
      </c>
      <c r="I241" s="65"/>
    </row>
    <row r="242" spans="2:9" ht="23.25">
      <c r="B242" s="67" t="s">
        <v>451</v>
      </c>
      <c r="C242" s="7" t="s">
        <v>74</v>
      </c>
      <c r="D242" s="60" t="s">
        <v>385</v>
      </c>
      <c r="E242" s="4"/>
      <c r="F242" s="4"/>
      <c r="G242" s="4" t="s">
        <v>17</v>
      </c>
      <c r="I242" s="65"/>
    </row>
    <row r="243" spans="2:9" ht="23.25">
      <c r="B243" s="1"/>
      <c r="D243" s="60" t="s">
        <v>439</v>
      </c>
      <c r="E243" s="4"/>
      <c r="F243" s="4"/>
      <c r="G243" s="4" t="s">
        <v>17</v>
      </c>
      <c r="I243" s="65"/>
    </row>
    <row r="244" spans="2:9" ht="23.25">
      <c r="B244" s="1"/>
      <c r="D244" s="60" t="s">
        <v>440</v>
      </c>
      <c r="E244" s="4"/>
      <c r="F244" s="4"/>
      <c r="G244" s="4" t="s">
        <v>17</v>
      </c>
      <c r="I244" s="65"/>
    </row>
    <row r="245" spans="2:9" ht="23.25">
      <c r="B245" s="1"/>
      <c r="D245" s="60" t="s">
        <v>441</v>
      </c>
      <c r="E245" s="4"/>
      <c r="F245" s="4"/>
      <c r="G245" s="4" t="s">
        <v>17</v>
      </c>
      <c r="I245" s="65"/>
    </row>
    <row r="246" spans="2:9" ht="25.5">
      <c r="B246" s="1"/>
      <c r="D246" s="64" t="s">
        <v>452</v>
      </c>
      <c r="E246" s="38"/>
      <c r="F246" s="38"/>
      <c r="G246" s="4" t="s">
        <v>17</v>
      </c>
      <c r="I246" s="65"/>
    </row>
    <row r="247" spans="2:9" ht="23.25">
      <c r="B247" s="1"/>
      <c r="D247" s="64" t="s">
        <v>453</v>
      </c>
      <c r="E247" s="38"/>
      <c r="F247" s="38"/>
      <c r="G247" s="4" t="s">
        <v>17</v>
      </c>
      <c r="I247" s="65"/>
    </row>
    <row r="248" spans="2:9" ht="25.5">
      <c r="B248" s="1"/>
      <c r="D248" s="64" t="s">
        <v>454</v>
      </c>
      <c r="E248" s="38"/>
      <c r="F248" s="38"/>
      <c r="G248" s="4" t="s">
        <v>17</v>
      </c>
      <c r="I248" s="65"/>
    </row>
    <row r="249" spans="2:9" ht="24" thickBot="1">
      <c r="B249" s="1"/>
      <c r="D249" s="61" t="s">
        <v>442</v>
      </c>
      <c r="E249" s="10"/>
      <c r="F249" s="10"/>
      <c r="G249" s="38" t="s">
        <v>17</v>
      </c>
      <c r="H249" s="8"/>
      <c r="I249" s="66"/>
    </row>
    <row r="250" spans="2:9" ht="15" customHeight="1">
      <c r="B250" s="2" t="s">
        <v>75</v>
      </c>
      <c r="C250" s="91" t="s">
        <v>446</v>
      </c>
      <c r="D250" s="92" t="s">
        <v>4</v>
      </c>
      <c r="E250" s="4" t="s">
        <v>6</v>
      </c>
      <c r="F250" s="4" t="s">
        <v>6</v>
      </c>
      <c r="G250" s="56" t="s">
        <v>4</v>
      </c>
      <c r="I250" s="65"/>
    </row>
    <row r="251" spans="2:9" ht="23.45" customHeight="1">
      <c r="B251" s="1"/>
      <c r="D251" s="5" t="s">
        <v>4</v>
      </c>
      <c r="E251" s="4" t="s">
        <v>7</v>
      </c>
      <c r="F251" s="4" t="s">
        <v>7</v>
      </c>
      <c r="G251" s="4" t="s">
        <v>4</v>
      </c>
      <c r="H251" s="81">
        <v>22700</v>
      </c>
      <c r="I251" s="82">
        <f>H251/1.23</f>
        <v>18455.284552845529</v>
      </c>
    </row>
    <row r="252" spans="2:9" ht="23.25">
      <c r="B252" s="1"/>
      <c r="D252" s="57" t="s">
        <v>325</v>
      </c>
      <c r="E252" s="4" t="s">
        <v>8</v>
      </c>
      <c r="F252" s="4" t="s">
        <v>8</v>
      </c>
      <c r="G252" s="4" t="s">
        <v>4</v>
      </c>
      <c r="I252" s="65"/>
    </row>
    <row r="253" spans="2:9" ht="23.25">
      <c r="B253" s="73" t="s">
        <v>489</v>
      </c>
      <c r="C253" s="60" t="s">
        <v>61</v>
      </c>
      <c r="D253" s="60" t="s">
        <v>360</v>
      </c>
      <c r="E253" s="4" t="s">
        <v>17</v>
      </c>
      <c r="F253" s="4" t="s">
        <v>17</v>
      </c>
      <c r="G253" s="4"/>
      <c r="I253" s="65"/>
    </row>
    <row r="254" spans="2:9" ht="23.25">
      <c r="B254" s="74"/>
      <c r="D254" s="60" t="s">
        <v>506</v>
      </c>
      <c r="E254" s="4" t="s">
        <v>17</v>
      </c>
      <c r="F254" s="4" t="s">
        <v>17</v>
      </c>
      <c r="G254" s="4"/>
      <c r="I254" s="65"/>
    </row>
    <row r="255" spans="2:9" ht="23.25">
      <c r="B255" s="74"/>
      <c r="D255" s="60" t="s">
        <v>499</v>
      </c>
      <c r="E255" s="4" t="s">
        <v>17</v>
      </c>
      <c r="F255" s="4" t="s">
        <v>17</v>
      </c>
      <c r="G255" s="4"/>
      <c r="I255" s="65"/>
    </row>
    <row r="256" spans="2:9" ht="23.25">
      <c r="B256" s="74"/>
      <c r="D256" s="60" t="s">
        <v>507</v>
      </c>
      <c r="E256" s="4" t="s">
        <v>17</v>
      </c>
      <c r="F256" s="4" t="s">
        <v>17</v>
      </c>
      <c r="G256" s="4"/>
      <c r="I256" s="65"/>
    </row>
    <row r="257" spans="2:9" ht="23.25">
      <c r="B257" s="74"/>
      <c r="D257" s="60" t="s">
        <v>501</v>
      </c>
      <c r="E257" s="4" t="s">
        <v>17</v>
      </c>
      <c r="F257" s="4" t="s">
        <v>17</v>
      </c>
      <c r="G257" s="4"/>
      <c r="I257" s="65"/>
    </row>
    <row r="258" spans="2:9" ht="23.25">
      <c r="B258" s="74"/>
      <c r="D258" s="60" t="s">
        <v>502</v>
      </c>
      <c r="E258" s="4" t="s">
        <v>17</v>
      </c>
      <c r="F258" s="4" t="s">
        <v>17</v>
      </c>
      <c r="G258" s="4"/>
      <c r="I258" s="65"/>
    </row>
    <row r="259" spans="2:9" ht="23.25">
      <c r="B259" s="74"/>
      <c r="D259" s="60" t="s">
        <v>504</v>
      </c>
      <c r="E259" s="4" t="s">
        <v>17</v>
      </c>
      <c r="F259" s="4" t="s">
        <v>17</v>
      </c>
      <c r="G259" s="4"/>
      <c r="I259" s="65"/>
    </row>
    <row r="260" spans="2:9" ht="30" customHeight="1">
      <c r="B260" s="74"/>
      <c r="D260" s="60" t="s">
        <v>505</v>
      </c>
      <c r="E260" s="4" t="s">
        <v>17</v>
      </c>
      <c r="F260" s="4" t="s">
        <v>17</v>
      </c>
      <c r="G260" s="4"/>
      <c r="I260" s="65"/>
    </row>
    <row r="261" spans="2:9" ht="23.25">
      <c r="B261" s="67" t="s">
        <v>363</v>
      </c>
      <c r="C261" s="7" t="s">
        <v>71</v>
      </c>
      <c r="D261" s="60" t="s">
        <v>215</v>
      </c>
      <c r="E261" s="4" t="s">
        <v>17</v>
      </c>
      <c r="F261" s="4" t="s">
        <v>17</v>
      </c>
      <c r="G261" s="4" t="s">
        <v>4</v>
      </c>
      <c r="I261" s="65"/>
    </row>
    <row r="262" spans="2:9" ht="23.25">
      <c r="B262" s="1"/>
      <c r="D262" s="60" t="s">
        <v>401</v>
      </c>
      <c r="E262" s="4" t="s">
        <v>17</v>
      </c>
      <c r="F262" s="4" t="s">
        <v>17</v>
      </c>
      <c r="G262" s="4" t="s">
        <v>4</v>
      </c>
      <c r="I262" s="65"/>
    </row>
    <row r="263" spans="2:9" ht="23.25">
      <c r="B263" s="1"/>
      <c r="D263" s="60" t="s">
        <v>376</v>
      </c>
      <c r="E263" s="4" t="s">
        <v>17</v>
      </c>
      <c r="F263" s="4" t="s">
        <v>17</v>
      </c>
      <c r="G263" s="4" t="s">
        <v>4</v>
      </c>
      <c r="I263" s="65"/>
    </row>
    <row r="264" spans="2:9" ht="25.5">
      <c r="B264" s="1"/>
      <c r="D264" s="60" t="s">
        <v>398</v>
      </c>
      <c r="E264" s="4" t="s">
        <v>17</v>
      </c>
      <c r="F264" s="4" t="s">
        <v>17</v>
      </c>
      <c r="G264" s="4" t="s">
        <v>4</v>
      </c>
      <c r="I264" s="65"/>
    </row>
    <row r="265" spans="2:9" ht="25.5">
      <c r="B265" s="1"/>
      <c r="D265" s="60" t="s">
        <v>511</v>
      </c>
      <c r="E265" s="4" t="s">
        <v>4</v>
      </c>
      <c r="F265" s="4" t="s">
        <v>17</v>
      </c>
      <c r="G265" s="4" t="s">
        <v>4</v>
      </c>
      <c r="I265" s="65"/>
    </row>
    <row r="266" spans="2:9" ht="23.25">
      <c r="B266" s="1"/>
      <c r="D266" s="60" t="s">
        <v>399</v>
      </c>
      <c r="E266" s="4" t="s">
        <v>17</v>
      </c>
      <c r="F266" s="4" t="s">
        <v>17</v>
      </c>
      <c r="G266" s="4" t="s">
        <v>4</v>
      </c>
      <c r="I266" s="65"/>
    </row>
    <row r="267" spans="2:9" ht="23.25">
      <c r="B267" s="1"/>
      <c r="D267" s="60" t="s">
        <v>400</v>
      </c>
      <c r="E267" s="4" t="s">
        <v>17</v>
      </c>
      <c r="F267" s="4" t="s">
        <v>17</v>
      </c>
      <c r="G267" s="4" t="s">
        <v>4</v>
      </c>
      <c r="I267" s="65"/>
    </row>
    <row r="268" spans="2:9" ht="23.25">
      <c r="B268" s="1"/>
      <c r="C268" s="7" t="s">
        <v>21</v>
      </c>
      <c r="D268" s="7" t="s">
        <v>22</v>
      </c>
      <c r="E268" s="4" t="s">
        <v>17</v>
      </c>
      <c r="F268" s="4" t="s">
        <v>17</v>
      </c>
      <c r="G268" s="4" t="s">
        <v>4</v>
      </c>
      <c r="I268" s="65"/>
    </row>
    <row r="269" spans="2:9" ht="23.25">
      <c r="B269" s="1"/>
      <c r="C269" s="7" t="s">
        <v>72</v>
      </c>
      <c r="D269" s="60" t="s">
        <v>478</v>
      </c>
      <c r="E269" s="4" t="s">
        <v>17</v>
      </c>
      <c r="F269" s="4" t="s">
        <v>17</v>
      </c>
      <c r="G269" s="4" t="s">
        <v>4</v>
      </c>
      <c r="I269" s="65"/>
    </row>
    <row r="270" spans="2:9" ht="23.25">
      <c r="B270" s="1"/>
      <c r="C270" s="7" t="s">
        <v>23</v>
      </c>
      <c r="D270" s="60" t="s">
        <v>222</v>
      </c>
      <c r="E270" s="4" t="s">
        <v>17</v>
      </c>
      <c r="F270" s="4" t="s">
        <v>17</v>
      </c>
      <c r="G270" s="4" t="s">
        <v>4</v>
      </c>
      <c r="I270" s="65"/>
    </row>
    <row r="271" spans="2:9" ht="23.25">
      <c r="B271" s="1"/>
      <c r="C271" s="7" t="s">
        <v>73</v>
      </c>
      <c r="D271" s="60" t="s">
        <v>250</v>
      </c>
      <c r="E271" s="4" t="s">
        <v>17</v>
      </c>
      <c r="F271" s="4" t="s">
        <v>17</v>
      </c>
      <c r="G271" s="4" t="s">
        <v>4</v>
      </c>
      <c r="I271" s="65"/>
    </row>
    <row r="272" spans="2:9" ht="23.25">
      <c r="B272" s="1"/>
      <c r="C272" s="7" t="s">
        <v>25</v>
      </c>
      <c r="D272" s="60" t="s">
        <v>373</v>
      </c>
      <c r="E272" s="4" t="s">
        <v>17</v>
      </c>
      <c r="F272" s="4" t="s">
        <v>17</v>
      </c>
      <c r="G272" s="4" t="s">
        <v>4</v>
      </c>
      <c r="I272" s="65"/>
    </row>
    <row r="273" spans="2:9" ht="25.5">
      <c r="B273" s="1"/>
      <c r="D273" s="60" t="s">
        <v>369</v>
      </c>
      <c r="E273" s="4" t="s">
        <v>17</v>
      </c>
      <c r="F273" s="4" t="s">
        <v>17</v>
      </c>
      <c r="G273" s="4" t="s">
        <v>4</v>
      </c>
      <c r="I273" s="65"/>
    </row>
    <row r="274" spans="2:9" ht="23.25">
      <c r="B274" s="1"/>
      <c r="D274" s="60" t="s">
        <v>512</v>
      </c>
      <c r="E274" s="4" t="s">
        <v>17</v>
      </c>
      <c r="F274" s="4" t="s">
        <v>17</v>
      </c>
      <c r="G274" s="4" t="s">
        <v>4</v>
      </c>
      <c r="I274" s="65"/>
    </row>
    <row r="275" spans="2:9" ht="23.25">
      <c r="B275" s="1"/>
      <c r="D275" s="60" t="s">
        <v>374</v>
      </c>
      <c r="E275" s="4" t="s">
        <v>17</v>
      </c>
      <c r="F275" s="4" t="s">
        <v>17</v>
      </c>
      <c r="G275" s="4" t="s">
        <v>4</v>
      </c>
      <c r="I275" s="65"/>
    </row>
    <row r="276" spans="2:9" ht="23.25">
      <c r="B276" s="1"/>
      <c r="D276" s="60" t="s">
        <v>513</v>
      </c>
      <c r="E276" s="4" t="s">
        <v>17</v>
      </c>
      <c r="F276" s="4" t="s">
        <v>17</v>
      </c>
      <c r="G276" s="4" t="s">
        <v>4</v>
      </c>
      <c r="I276" s="65"/>
    </row>
    <row r="277" spans="2:9" ht="23.25">
      <c r="B277" s="1"/>
      <c r="C277" s="7" t="s">
        <v>26</v>
      </c>
      <c r="D277" s="60" t="s">
        <v>239</v>
      </c>
      <c r="E277" s="4" t="s">
        <v>17</v>
      </c>
      <c r="F277" s="4" t="s">
        <v>17</v>
      </c>
      <c r="G277" s="4" t="s">
        <v>4</v>
      </c>
      <c r="I277" s="65"/>
    </row>
    <row r="278" spans="2:9" ht="23.25">
      <c r="B278" s="1"/>
      <c r="C278" s="7" t="s">
        <v>27</v>
      </c>
      <c r="D278" s="60" t="s">
        <v>183</v>
      </c>
      <c r="E278" s="4" t="s">
        <v>17</v>
      </c>
      <c r="F278" s="4" t="s">
        <v>17</v>
      </c>
      <c r="G278" s="4" t="s">
        <v>4</v>
      </c>
      <c r="I278" s="65"/>
    </row>
    <row r="279" spans="2:9" ht="23.25">
      <c r="B279" s="1"/>
      <c r="D279" s="60" t="s">
        <v>375</v>
      </c>
      <c r="E279" s="4" t="s">
        <v>17</v>
      </c>
      <c r="F279" s="4" t="s">
        <v>17</v>
      </c>
      <c r="G279" s="4" t="s">
        <v>4</v>
      </c>
      <c r="I279" s="65"/>
    </row>
    <row r="280" spans="2:9" ht="23.25">
      <c r="B280" s="1"/>
      <c r="C280" s="7" t="s">
        <v>28</v>
      </c>
      <c r="D280" s="60" t="s">
        <v>365</v>
      </c>
      <c r="E280" s="4" t="s">
        <v>17</v>
      </c>
      <c r="F280" s="4" t="s">
        <v>17</v>
      </c>
      <c r="G280" s="4" t="s">
        <v>4</v>
      </c>
      <c r="I280" s="65"/>
    </row>
    <row r="281" spans="2:9" ht="23.25">
      <c r="B281" s="1"/>
      <c r="C281" s="7" t="s">
        <v>29</v>
      </c>
      <c r="D281" s="60" t="s">
        <v>364</v>
      </c>
      <c r="E281" s="4" t="s">
        <v>17</v>
      </c>
      <c r="F281" s="4" t="s">
        <v>17</v>
      </c>
      <c r="G281" s="4" t="s">
        <v>4</v>
      </c>
      <c r="I281" s="65"/>
    </row>
    <row r="282" spans="2:9" ht="23.25">
      <c r="B282" s="67" t="s">
        <v>380</v>
      </c>
      <c r="C282" s="7" t="s">
        <v>74</v>
      </c>
      <c r="D282" s="60" t="s">
        <v>385</v>
      </c>
      <c r="E282" s="4" t="s">
        <v>17</v>
      </c>
      <c r="F282" s="4" t="s">
        <v>17</v>
      </c>
      <c r="G282" s="4" t="s">
        <v>4</v>
      </c>
      <c r="I282" s="65"/>
    </row>
    <row r="283" spans="2:9" ht="23.25">
      <c r="B283" s="1"/>
      <c r="D283" s="60" t="s">
        <v>439</v>
      </c>
      <c r="E283" s="4" t="s">
        <v>17</v>
      </c>
      <c r="F283" s="4" t="s">
        <v>17</v>
      </c>
      <c r="G283" s="4" t="s">
        <v>4</v>
      </c>
      <c r="I283" s="65"/>
    </row>
    <row r="284" spans="2:9" ht="23.25">
      <c r="B284" s="1"/>
      <c r="D284" s="60" t="s">
        <v>440</v>
      </c>
      <c r="E284" s="4" t="s">
        <v>17</v>
      </c>
      <c r="F284" s="4" t="s">
        <v>17</v>
      </c>
      <c r="G284" s="4" t="s">
        <v>4</v>
      </c>
      <c r="I284" s="65"/>
    </row>
    <row r="285" spans="2:9" ht="23.25">
      <c r="B285" s="1"/>
      <c r="D285" s="60" t="s">
        <v>441</v>
      </c>
      <c r="E285" s="4" t="s">
        <v>17</v>
      </c>
      <c r="F285" s="4" t="s">
        <v>17</v>
      </c>
      <c r="G285" s="4" t="s">
        <v>4</v>
      </c>
      <c r="I285" s="65"/>
    </row>
    <row r="286" spans="2:9" ht="24" thickBot="1">
      <c r="B286" s="1"/>
      <c r="D286" s="61" t="s">
        <v>442</v>
      </c>
      <c r="E286" s="10" t="s">
        <v>17</v>
      </c>
      <c r="F286" s="10" t="s">
        <v>17</v>
      </c>
      <c r="G286" s="10" t="s">
        <v>4</v>
      </c>
      <c r="H286" s="8"/>
      <c r="I286" s="66"/>
    </row>
    <row r="287" spans="2:9" ht="15" customHeight="1">
      <c r="B287" s="2" t="s">
        <v>76</v>
      </c>
      <c r="C287" s="91" t="s">
        <v>445</v>
      </c>
      <c r="D287" s="92" t="s">
        <v>4</v>
      </c>
      <c r="E287" s="4" t="s">
        <v>6</v>
      </c>
      <c r="F287" s="4" t="s">
        <v>6</v>
      </c>
      <c r="G287" s="4" t="s">
        <v>4</v>
      </c>
      <c r="I287" s="65"/>
    </row>
    <row r="288" spans="2:9" ht="23.45" customHeight="1">
      <c r="B288" s="1"/>
      <c r="D288" s="5" t="s">
        <v>4</v>
      </c>
      <c r="E288" s="4" t="s">
        <v>7</v>
      </c>
      <c r="F288" s="4" t="s">
        <v>7</v>
      </c>
      <c r="G288" s="4" t="s">
        <v>4</v>
      </c>
      <c r="H288" s="81">
        <v>25700</v>
      </c>
      <c r="I288" s="82">
        <f>H288/1.23</f>
        <v>20894.308943089432</v>
      </c>
    </row>
    <row r="289" spans="2:9" ht="23.25">
      <c r="B289" s="1"/>
      <c r="D289" s="57" t="s">
        <v>326</v>
      </c>
      <c r="E289" s="4" t="s">
        <v>8</v>
      </c>
      <c r="F289" s="4" t="s">
        <v>8</v>
      </c>
      <c r="G289" s="4" t="s">
        <v>4</v>
      </c>
      <c r="I289" s="65"/>
    </row>
    <row r="290" spans="2:9" ht="23.25">
      <c r="B290" s="73" t="s">
        <v>488</v>
      </c>
      <c r="C290" s="60" t="s">
        <v>60</v>
      </c>
      <c r="D290" s="60" t="s">
        <v>359</v>
      </c>
      <c r="E290" s="4" t="s">
        <v>17</v>
      </c>
      <c r="F290" s="4" t="s">
        <v>17</v>
      </c>
      <c r="G290" s="4"/>
      <c r="I290" s="65"/>
    </row>
    <row r="291" spans="2:9" ht="23.25">
      <c r="B291" s="74"/>
      <c r="D291" s="60" t="s">
        <v>506</v>
      </c>
      <c r="E291" s="4" t="s">
        <v>17</v>
      </c>
      <c r="F291" s="4" t="s">
        <v>17</v>
      </c>
      <c r="G291" s="4"/>
      <c r="I291" s="65"/>
    </row>
    <row r="292" spans="2:9" ht="23.25">
      <c r="B292" s="74"/>
      <c r="D292" s="60" t="s">
        <v>499</v>
      </c>
      <c r="E292" s="4" t="s">
        <v>17</v>
      </c>
      <c r="F292" s="4" t="s">
        <v>17</v>
      </c>
      <c r="G292" s="4"/>
      <c r="I292" s="65"/>
    </row>
    <row r="293" spans="2:9" ht="23.25">
      <c r="B293" s="74"/>
      <c r="D293" s="60" t="s">
        <v>507</v>
      </c>
      <c r="E293" s="4" t="s">
        <v>17</v>
      </c>
      <c r="F293" s="4" t="s">
        <v>17</v>
      </c>
      <c r="G293" s="4"/>
      <c r="I293" s="65"/>
    </row>
    <row r="294" spans="2:9" ht="23.25">
      <c r="B294" s="74"/>
      <c r="D294" s="60" t="s">
        <v>501</v>
      </c>
      <c r="E294" s="4" t="s">
        <v>17</v>
      </c>
      <c r="F294" s="4" t="s">
        <v>17</v>
      </c>
      <c r="G294" s="4"/>
      <c r="I294" s="65"/>
    </row>
    <row r="295" spans="2:9" ht="23.25">
      <c r="B295" s="74"/>
      <c r="D295" s="60" t="s">
        <v>503</v>
      </c>
      <c r="E295" s="4" t="s">
        <v>17</v>
      </c>
      <c r="F295" s="4" t="s">
        <v>17</v>
      </c>
      <c r="G295" s="4"/>
      <c r="I295" s="65"/>
    </row>
    <row r="296" spans="2:9" ht="23.25">
      <c r="B296" s="74"/>
      <c r="D296" s="60" t="s">
        <v>504</v>
      </c>
      <c r="E296" s="4" t="s">
        <v>17</v>
      </c>
      <c r="F296" s="4" t="s">
        <v>17</v>
      </c>
      <c r="G296" s="4"/>
      <c r="I296" s="65"/>
    </row>
    <row r="297" spans="2:9" ht="27.6" customHeight="1">
      <c r="B297" s="74"/>
      <c r="D297" s="60" t="s">
        <v>505</v>
      </c>
      <c r="E297" s="4" t="s">
        <v>17</v>
      </c>
      <c r="F297" s="4" t="s">
        <v>17</v>
      </c>
      <c r="G297" s="4"/>
      <c r="I297" s="65"/>
    </row>
    <row r="298" spans="2:9" ht="23.25">
      <c r="B298" s="67" t="s">
        <v>363</v>
      </c>
      <c r="C298" s="7" t="s">
        <v>71</v>
      </c>
      <c r="D298" s="60" t="s">
        <v>215</v>
      </c>
      <c r="E298" s="4" t="s">
        <v>17</v>
      </c>
      <c r="F298" s="4" t="s">
        <v>17</v>
      </c>
      <c r="G298" s="4" t="s">
        <v>4</v>
      </c>
      <c r="I298" s="65"/>
    </row>
    <row r="299" spans="2:9" ht="23.25">
      <c r="B299" s="1"/>
      <c r="D299" s="60" t="s">
        <v>401</v>
      </c>
      <c r="E299" s="4" t="s">
        <v>17</v>
      </c>
      <c r="F299" s="4" t="s">
        <v>17</v>
      </c>
      <c r="G299" s="4" t="s">
        <v>4</v>
      </c>
      <c r="I299" s="65"/>
    </row>
    <row r="300" spans="2:9" ht="23.25">
      <c r="B300" s="1"/>
      <c r="D300" s="60" t="s">
        <v>376</v>
      </c>
      <c r="E300" s="4" t="s">
        <v>17</v>
      </c>
      <c r="F300" s="4" t="s">
        <v>17</v>
      </c>
      <c r="G300" s="4" t="s">
        <v>4</v>
      </c>
      <c r="I300" s="65"/>
    </row>
    <row r="301" spans="2:9" ht="25.5">
      <c r="B301" s="1"/>
      <c r="D301" s="60" t="s">
        <v>398</v>
      </c>
      <c r="E301" s="4" t="s">
        <v>17</v>
      </c>
      <c r="F301" s="4" t="s">
        <v>17</v>
      </c>
      <c r="G301" s="4" t="s">
        <v>4</v>
      </c>
      <c r="I301" s="65"/>
    </row>
    <row r="302" spans="2:9" ht="25.5">
      <c r="B302" s="1"/>
      <c r="D302" s="60" t="s">
        <v>511</v>
      </c>
      <c r="E302" s="4" t="s">
        <v>4</v>
      </c>
      <c r="F302" s="4" t="s">
        <v>17</v>
      </c>
      <c r="G302" s="4" t="s">
        <v>4</v>
      </c>
      <c r="I302" s="65"/>
    </row>
    <row r="303" spans="2:9" ht="23.25">
      <c r="B303" s="1"/>
      <c r="D303" s="60" t="s">
        <v>399</v>
      </c>
      <c r="E303" s="4" t="s">
        <v>17</v>
      </c>
      <c r="F303" s="4" t="s">
        <v>17</v>
      </c>
      <c r="G303" s="4" t="s">
        <v>4</v>
      </c>
      <c r="I303" s="65"/>
    </row>
    <row r="304" spans="2:9" ht="23.25">
      <c r="B304" s="1"/>
      <c r="D304" s="60" t="s">
        <v>400</v>
      </c>
      <c r="E304" s="4" t="s">
        <v>17</v>
      </c>
      <c r="F304" s="4" t="s">
        <v>17</v>
      </c>
      <c r="G304" s="4" t="s">
        <v>4</v>
      </c>
      <c r="I304" s="65"/>
    </row>
    <row r="305" spans="2:9" ht="23.25">
      <c r="B305" s="1"/>
      <c r="C305" s="7" t="s">
        <v>21</v>
      </c>
      <c r="D305" s="7" t="s">
        <v>22</v>
      </c>
      <c r="E305" s="4" t="s">
        <v>17</v>
      </c>
      <c r="F305" s="4" t="s">
        <v>17</v>
      </c>
      <c r="G305" s="4" t="s">
        <v>4</v>
      </c>
      <c r="I305" s="65"/>
    </row>
    <row r="306" spans="2:9" ht="23.25">
      <c r="B306" s="1"/>
      <c r="C306" s="7" t="s">
        <v>72</v>
      </c>
      <c r="D306" s="60" t="s">
        <v>478</v>
      </c>
      <c r="E306" s="4" t="s">
        <v>17</v>
      </c>
      <c r="F306" s="4" t="s">
        <v>17</v>
      </c>
      <c r="G306" s="4" t="s">
        <v>4</v>
      </c>
      <c r="I306" s="65"/>
    </row>
    <row r="307" spans="2:9" ht="23.25">
      <c r="B307" s="1"/>
      <c r="C307" s="7" t="s">
        <v>24</v>
      </c>
      <c r="D307" s="60" t="s">
        <v>223</v>
      </c>
      <c r="E307" s="4" t="s">
        <v>17</v>
      </c>
      <c r="F307" s="4" t="s">
        <v>17</v>
      </c>
      <c r="G307" s="4" t="s">
        <v>4</v>
      </c>
      <c r="I307" s="65"/>
    </row>
    <row r="308" spans="2:9" ht="23.25">
      <c r="B308" s="1"/>
      <c r="D308" s="60" t="s">
        <v>378</v>
      </c>
      <c r="E308" s="4" t="s">
        <v>17</v>
      </c>
      <c r="F308" s="4" t="s">
        <v>17</v>
      </c>
      <c r="G308" s="4" t="s">
        <v>4</v>
      </c>
      <c r="I308" s="65"/>
    </row>
    <row r="309" spans="2:9" ht="23.25">
      <c r="B309" s="1"/>
      <c r="C309" s="7" t="s">
        <v>77</v>
      </c>
      <c r="D309" s="60" t="s">
        <v>218</v>
      </c>
      <c r="E309" s="4" t="s">
        <v>17</v>
      </c>
      <c r="F309" s="4" t="s">
        <v>17</v>
      </c>
      <c r="G309" s="4" t="s">
        <v>4</v>
      </c>
      <c r="I309" s="65"/>
    </row>
    <row r="310" spans="2:9" ht="23.25">
      <c r="B310" s="1"/>
      <c r="C310" s="7" t="s">
        <v>73</v>
      </c>
      <c r="D310" s="60" t="s">
        <v>250</v>
      </c>
      <c r="E310" s="4" t="s">
        <v>17</v>
      </c>
      <c r="F310" s="4" t="s">
        <v>17</v>
      </c>
      <c r="G310" s="4" t="s">
        <v>4</v>
      </c>
      <c r="I310" s="65"/>
    </row>
    <row r="311" spans="2:9" ht="23.25">
      <c r="B311" s="1"/>
      <c r="C311" s="7" t="s">
        <v>25</v>
      </c>
      <c r="D311" s="60" t="s">
        <v>373</v>
      </c>
      <c r="E311" s="4" t="s">
        <v>17</v>
      </c>
      <c r="F311" s="4" t="s">
        <v>17</v>
      </c>
      <c r="G311" s="4" t="s">
        <v>4</v>
      </c>
      <c r="I311" s="65"/>
    </row>
    <row r="312" spans="2:9" ht="25.5">
      <c r="B312" s="1"/>
      <c r="D312" s="60" t="s">
        <v>369</v>
      </c>
      <c r="E312" s="4" t="s">
        <v>17</v>
      </c>
      <c r="F312" s="4" t="s">
        <v>17</v>
      </c>
      <c r="G312" s="4" t="s">
        <v>4</v>
      </c>
      <c r="I312" s="65"/>
    </row>
    <row r="313" spans="2:9" ht="23.25">
      <c r="B313" s="1"/>
      <c r="D313" s="60" t="s">
        <v>512</v>
      </c>
      <c r="E313" s="4" t="s">
        <v>17</v>
      </c>
      <c r="F313" s="4" t="s">
        <v>17</v>
      </c>
      <c r="G313" s="4" t="s">
        <v>4</v>
      </c>
      <c r="I313" s="65"/>
    </row>
    <row r="314" spans="2:9" ht="23.25">
      <c r="B314" s="1"/>
      <c r="D314" s="60" t="s">
        <v>374</v>
      </c>
      <c r="E314" s="4" t="s">
        <v>17</v>
      </c>
      <c r="F314" s="4" t="s">
        <v>17</v>
      </c>
      <c r="G314" s="4" t="s">
        <v>4</v>
      </c>
      <c r="I314" s="65"/>
    </row>
    <row r="315" spans="2:9" ht="23.25">
      <c r="B315" s="1"/>
      <c r="D315" s="60" t="s">
        <v>513</v>
      </c>
      <c r="E315" s="4" t="s">
        <v>17</v>
      </c>
      <c r="F315" s="4" t="s">
        <v>17</v>
      </c>
      <c r="G315" s="4" t="s">
        <v>4</v>
      </c>
      <c r="I315" s="65"/>
    </row>
    <row r="316" spans="2:9" ht="23.25">
      <c r="B316" s="1"/>
      <c r="C316" s="7" t="s">
        <v>26</v>
      </c>
      <c r="D316" s="60" t="s">
        <v>239</v>
      </c>
      <c r="E316" s="4" t="s">
        <v>17</v>
      </c>
      <c r="F316" s="4" t="s">
        <v>17</v>
      </c>
      <c r="G316" s="4" t="s">
        <v>4</v>
      </c>
      <c r="I316" s="65"/>
    </row>
    <row r="317" spans="2:9" ht="23.25">
      <c r="B317" s="1"/>
      <c r="C317" s="7" t="s">
        <v>68</v>
      </c>
      <c r="D317" s="60" t="s">
        <v>247</v>
      </c>
      <c r="E317" s="4" t="s">
        <v>17</v>
      </c>
      <c r="F317" s="4" t="s">
        <v>17</v>
      </c>
      <c r="G317" s="4" t="s">
        <v>4</v>
      </c>
      <c r="I317" s="65"/>
    </row>
    <row r="318" spans="2:9" ht="23.25">
      <c r="B318" s="1"/>
      <c r="D318" s="60" t="s">
        <v>366</v>
      </c>
      <c r="E318" s="4" t="s">
        <v>17</v>
      </c>
      <c r="F318" s="4" t="s">
        <v>17</v>
      </c>
      <c r="G318" s="4" t="s">
        <v>4</v>
      </c>
      <c r="I318" s="65"/>
    </row>
    <row r="319" spans="2:9" ht="23.25">
      <c r="B319" s="1"/>
      <c r="D319" s="60" t="s">
        <v>367</v>
      </c>
      <c r="E319" s="4" t="s">
        <v>17</v>
      </c>
      <c r="F319" s="4" t="s">
        <v>17</v>
      </c>
      <c r="G319" s="4" t="s">
        <v>4</v>
      </c>
      <c r="I319" s="65"/>
    </row>
    <row r="320" spans="2:9" ht="23.25">
      <c r="B320" s="1"/>
      <c r="C320" s="7" t="s">
        <v>33</v>
      </c>
      <c r="D320" s="60" t="s">
        <v>182</v>
      </c>
      <c r="E320" s="4" t="s">
        <v>17</v>
      </c>
      <c r="F320" s="4" t="s">
        <v>17</v>
      </c>
      <c r="G320" s="4" t="s">
        <v>4</v>
      </c>
      <c r="I320" s="65"/>
    </row>
    <row r="321" spans="2:9" ht="23.25">
      <c r="B321" s="1"/>
      <c r="C321" s="7" t="s">
        <v>27</v>
      </c>
      <c r="D321" s="60" t="s">
        <v>183</v>
      </c>
      <c r="E321" s="4" t="s">
        <v>17</v>
      </c>
      <c r="F321" s="4" t="s">
        <v>17</v>
      </c>
      <c r="G321" s="4" t="s">
        <v>4</v>
      </c>
      <c r="I321" s="65"/>
    </row>
    <row r="322" spans="2:9" ht="23.25">
      <c r="B322" s="1"/>
      <c r="C322" s="7" t="s">
        <v>34</v>
      </c>
      <c r="D322" s="60" t="s">
        <v>184</v>
      </c>
      <c r="E322" s="4" t="s">
        <v>17</v>
      </c>
      <c r="F322" s="4" t="s">
        <v>17</v>
      </c>
      <c r="G322" s="4" t="s">
        <v>4</v>
      </c>
      <c r="I322" s="65"/>
    </row>
    <row r="323" spans="2:9" ht="23.25">
      <c r="B323" s="1"/>
      <c r="C323" s="7" t="s">
        <v>28</v>
      </c>
      <c r="D323" s="60" t="s">
        <v>365</v>
      </c>
      <c r="E323" s="4" t="s">
        <v>17</v>
      </c>
      <c r="F323" s="4" t="s">
        <v>17</v>
      </c>
      <c r="G323" s="4" t="s">
        <v>4</v>
      </c>
      <c r="I323" s="65"/>
    </row>
    <row r="324" spans="2:9" ht="23.25">
      <c r="B324" s="1"/>
      <c r="C324" s="7" t="s">
        <v>29</v>
      </c>
      <c r="D324" s="60" t="s">
        <v>364</v>
      </c>
      <c r="E324" s="4" t="s">
        <v>17</v>
      </c>
      <c r="F324" s="4" t="s">
        <v>17</v>
      </c>
      <c r="G324" s="4" t="s">
        <v>4</v>
      </c>
      <c r="I324" s="65"/>
    </row>
    <row r="325" spans="2:9" ht="23.25">
      <c r="B325" s="1"/>
      <c r="C325" s="7" t="s">
        <v>69</v>
      </c>
      <c r="D325" s="60" t="s">
        <v>211</v>
      </c>
      <c r="E325" s="4" t="s">
        <v>17</v>
      </c>
      <c r="F325" s="4" t="s">
        <v>17</v>
      </c>
      <c r="G325" s="4" t="s">
        <v>4</v>
      </c>
      <c r="I325" s="65"/>
    </row>
    <row r="326" spans="2:9" ht="23.25">
      <c r="B326" s="67" t="s">
        <v>380</v>
      </c>
      <c r="C326" s="7" t="s">
        <v>74</v>
      </c>
      <c r="D326" s="60" t="s">
        <v>385</v>
      </c>
      <c r="E326" s="4" t="s">
        <v>17</v>
      </c>
      <c r="F326" s="4" t="s">
        <v>17</v>
      </c>
      <c r="G326" s="4" t="s">
        <v>4</v>
      </c>
      <c r="I326" s="65"/>
    </row>
    <row r="327" spans="2:9" ht="23.25">
      <c r="B327" s="1"/>
      <c r="D327" s="60" t="s">
        <v>439</v>
      </c>
      <c r="E327" s="4" t="s">
        <v>17</v>
      </c>
      <c r="F327" s="4" t="s">
        <v>17</v>
      </c>
      <c r="G327" s="4" t="s">
        <v>4</v>
      </c>
      <c r="I327" s="65"/>
    </row>
    <row r="328" spans="2:9" ht="23.25">
      <c r="B328" s="1"/>
      <c r="D328" s="60" t="s">
        <v>440</v>
      </c>
      <c r="E328" s="4" t="s">
        <v>17</v>
      </c>
      <c r="F328" s="4" t="s">
        <v>17</v>
      </c>
      <c r="G328" s="4" t="s">
        <v>4</v>
      </c>
      <c r="I328" s="65"/>
    </row>
    <row r="329" spans="2:9" ht="23.25">
      <c r="B329" s="1"/>
      <c r="D329" s="60" t="s">
        <v>441</v>
      </c>
      <c r="E329" s="4" t="s">
        <v>17</v>
      </c>
      <c r="F329" s="4" t="s">
        <v>17</v>
      </c>
      <c r="G329" s="4" t="s">
        <v>4</v>
      </c>
      <c r="I329" s="65"/>
    </row>
    <row r="330" spans="2:9" ht="24" thickBot="1">
      <c r="B330" s="1"/>
      <c r="D330" s="61" t="s">
        <v>442</v>
      </c>
      <c r="E330" s="10" t="s">
        <v>17</v>
      </c>
      <c r="F330" s="10" t="s">
        <v>17</v>
      </c>
      <c r="G330" s="10" t="s">
        <v>4</v>
      </c>
      <c r="H330" s="8"/>
      <c r="I330" s="66"/>
    </row>
    <row r="331" spans="2:9" ht="15" customHeight="1">
      <c r="B331" s="2" t="s">
        <v>81</v>
      </c>
      <c r="C331" s="91" t="s">
        <v>384</v>
      </c>
      <c r="D331" s="92" t="s">
        <v>4</v>
      </c>
      <c r="E331" s="4" t="s">
        <v>6</v>
      </c>
      <c r="F331" s="4" t="s">
        <v>6</v>
      </c>
      <c r="G331" s="4" t="s">
        <v>6</v>
      </c>
      <c r="I331" s="65"/>
    </row>
    <row r="332" spans="2:9" ht="23.45" customHeight="1">
      <c r="B332" s="1"/>
      <c r="D332" s="5" t="s">
        <v>4</v>
      </c>
      <c r="E332" s="4" t="s">
        <v>7</v>
      </c>
      <c r="F332" s="4" t="s">
        <v>7</v>
      </c>
      <c r="G332" s="4" t="s">
        <v>7</v>
      </c>
      <c r="H332" s="81">
        <v>3800</v>
      </c>
      <c r="I332" s="82">
        <f>H332/1.23</f>
        <v>3089.4308943089432</v>
      </c>
    </row>
    <row r="333" spans="2:9" ht="23.25">
      <c r="B333" s="67" t="s">
        <v>363</v>
      </c>
      <c r="C333" s="7" t="s">
        <v>82</v>
      </c>
      <c r="D333" s="60" t="s">
        <v>235</v>
      </c>
      <c r="E333" s="4" t="s">
        <v>17</v>
      </c>
      <c r="F333" s="4" t="s">
        <v>17</v>
      </c>
      <c r="G333" s="4" t="s">
        <v>17</v>
      </c>
      <c r="I333" s="65"/>
    </row>
    <row r="334" spans="2:9" ht="23.25">
      <c r="B334" s="1"/>
      <c r="C334" s="7" t="s">
        <v>83</v>
      </c>
      <c r="D334" s="60" t="s">
        <v>236</v>
      </c>
      <c r="E334" s="4" t="s">
        <v>17</v>
      </c>
      <c r="F334" s="4" t="s">
        <v>17</v>
      </c>
      <c r="G334" s="4" t="s">
        <v>17</v>
      </c>
      <c r="I334" s="65"/>
    </row>
    <row r="335" spans="2:9" ht="23.25">
      <c r="B335" s="1"/>
      <c r="C335" s="7" t="s">
        <v>84</v>
      </c>
      <c r="D335" s="60" t="s">
        <v>238</v>
      </c>
      <c r="E335" s="4" t="s">
        <v>17</v>
      </c>
      <c r="F335" s="4" t="s">
        <v>17</v>
      </c>
      <c r="G335" s="4" t="s">
        <v>17</v>
      </c>
      <c r="I335" s="65"/>
    </row>
    <row r="336" spans="2:9" ht="24" thickBot="1">
      <c r="B336" s="1"/>
      <c r="C336" s="7" t="s">
        <v>85</v>
      </c>
      <c r="D336" s="61" t="s">
        <v>241</v>
      </c>
      <c r="E336" s="10" t="s">
        <v>17</v>
      </c>
      <c r="F336" s="10" t="s">
        <v>17</v>
      </c>
      <c r="G336" s="10" t="s">
        <v>17</v>
      </c>
      <c r="H336" s="8"/>
      <c r="I336" s="66"/>
    </row>
    <row r="337" spans="2:9" ht="15" customHeight="1">
      <c r="B337" s="78" t="s">
        <v>86</v>
      </c>
      <c r="C337" s="100" t="s">
        <v>383</v>
      </c>
      <c r="D337" s="101" t="s">
        <v>4</v>
      </c>
      <c r="E337" s="4" t="s">
        <v>6</v>
      </c>
      <c r="F337" s="4" t="s">
        <v>6</v>
      </c>
      <c r="G337" s="4" t="s">
        <v>6</v>
      </c>
      <c r="I337" s="65"/>
    </row>
    <row r="338" spans="2:9" ht="23.45" customHeight="1">
      <c r="B338" s="1"/>
      <c r="D338" s="5" t="s">
        <v>4</v>
      </c>
      <c r="E338" s="4" t="s">
        <v>7</v>
      </c>
      <c r="F338" s="4" t="s">
        <v>7</v>
      </c>
      <c r="G338" s="4" t="s">
        <v>7</v>
      </c>
      <c r="H338" s="81">
        <v>6300</v>
      </c>
      <c r="I338" s="82">
        <f>H338/1.23</f>
        <v>5121.9512195121952</v>
      </c>
    </row>
    <row r="339" spans="2:9" ht="23.25">
      <c r="B339" s="67" t="s">
        <v>363</v>
      </c>
      <c r="C339" s="7" t="s">
        <v>87</v>
      </c>
      <c r="D339" s="60" t="s">
        <v>237</v>
      </c>
      <c r="E339" s="4" t="s">
        <v>17</v>
      </c>
      <c r="F339" s="4" t="s">
        <v>17</v>
      </c>
      <c r="G339" s="4" t="s">
        <v>17</v>
      </c>
      <c r="I339" s="65"/>
    </row>
    <row r="340" spans="2:9" ht="23.25">
      <c r="B340" s="77"/>
      <c r="C340" s="60" t="s">
        <v>88</v>
      </c>
      <c r="D340" s="64" t="s">
        <v>273</v>
      </c>
      <c r="E340" s="4" t="s">
        <v>17</v>
      </c>
      <c r="F340" s="4" t="s">
        <v>17</v>
      </c>
      <c r="G340" s="4" t="s">
        <v>17</v>
      </c>
      <c r="I340" s="65"/>
    </row>
    <row r="341" spans="2:9" ht="24" thickBot="1">
      <c r="B341" s="1"/>
      <c r="C341" s="60" t="s">
        <v>127</v>
      </c>
      <c r="D341" s="61" t="s">
        <v>491</v>
      </c>
      <c r="E341" s="10" t="s">
        <v>17</v>
      </c>
      <c r="F341" s="10" t="s">
        <v>17</v>
      </c>
      <c r="G341" s="10" t="s">
        <v>17</v>
      </c>
      <c r="H341" s="8"/>
      <c r="I341" s="66"/>
    </row>
    <row r="342" spans="2:9" ht="15" customHeight="1">
      <c r="B342" s="2" t="s">
        <v>89</v>
      </c>
      <c r="C342" s="91" t="s">
        <v>382</v>
      </c>
      <c r="D342" s="92" t="s">
        <v>4</v>
      </c>
      <c r="E342" s="4" t="s">
        <v>6</v>
      </c>
      <c r="F342" s="4" t="s">
        <v>6</v>
      </c>
      <c r="G342" s="4" t="s">
        <v>6</v>
      </c>
      <c r="I342" s="65"/>
    </row>
    <row r="343" spans="2:9" ht="23.45" customHeight="1">
      <c r="B343" s="1"/>
      <c r="D343" s="5" t="s">
        <v>4</v>
      </c>
      <c r="E343" s="4" t="s">
        <v>7</v>
      </c>
      <c r="F343" s="4" t="s">
        <v>7</v>
      </c>
      <c r="G343" s="4" t="s">
        <v>7</v>
      </c>
      <c r="H343" s="81">
        <v>2700</v>
      </c>
      <c r="I343" s="82">
        <f>H343/1.23</f>
        <v>2195.1219512195121</v>
      </c>
    </row>
    <row r="344" spans="2:9" ht="23.25">
      <c r="B344" s="67" t="s">
        <v>363</v>
      </c>
      <c r="C344" s="7" t="s">
        <v>78</v>
      </c>
      <c r="D344" s="60" t="s">
        <v>249</v>
      </c>
      <c r="E344" s="4" t="s">
        <v>17</v>
      </c>
      <c r="F344" s="4" t="s">
        <v>17</v>
      </c>
      <c r="G344" s="4" t="s">
        <v>17</v>
      </c>
      <c r="I344" s="65"/>
    </row>
    <row r="345" spans="2:9" ht="23.25">
      <c r="B345" s="1"/>
      <c r="C345" s="7" t="s">
        <v>79</v>
      </c>
      <c r="D345" s="60" t="s">
        <v>234</v>
      </c>
      <c r="E345" s="4" t="s">
        <v>17</v>
      </c>
      <c r="F345" s="4" t="s">
        <v>17</v>
      </c>
      <c r="G345" s="4" t="s">
        <v>17</v>
      </c>
      <c r="I345" s="65"/>
    </row>
    <row r="346" spans="2:9" ht="24" thickBot="1">
      <c r="B346" s="1"/>
      <c r="C346" s="7" t="s">
        <v>80</v>
      </c>
      <c r="D346" s="61" t="s">
        <v>242</v>
      </c>
      <c r="E346" s="10" t="s">
        <v>17</v>
      </c>
      <c r="F346" s="10" t="s">
        <v>17</v>
      </c>
      <c r="G346" s="10" t="s">
        <v>17</v>
      </c>
      <c r="H346" s="8"/>
      <c r="I346" s="66"/>
    </row>
    <row r="347" spans="2:9" ht="15" customHeight="1">
      <c r="B347" s="2" t="s">
        <v>28</v>
      </c>
      <c r="C347" s="91" t="s">
        <v>365</v>
      </c>
      <c r="D347" s="92" t="s">
        <v>4</v>
      </c>
      <c r="E347" s="4" t="s">
        <v>6</v>
      </c>
      <c r="F347" s="4" t="s">
        <v>6</v>
      </c>
      <c r="G347" s="4" t="s">
        <v>13</v>
      </c>
      <c r="I347" s="65"/>
    </row>
    <row r="348" spans="2:9" ht="23.45" customHeight="1">
      <c r="B348" s="1"/>
      <c r="D348" s="5" t="s">
        <v>4</v>
      </c>
      <c r="E348" s="4" t="s">
        <v>7</v>
      </c>
      <c r="F348" s="4" t="s">
        <v>7</v>
      </c>
      <c r="G348" s="4" t="s">
        <v>7</v>
      </c>
      <c r="H348" s="81">
        <v>0</v>
      </c>
      <c r="I348" s="82">
        <v>0</v>
      </c>
    </row>
    <row r="349" spans="2:9" ht="63.75">
      <c r="B349" s="1"/>
      <c r="D349" s="16" t="s">
        <v>514</v>
      </c>
      <c r="E349" s="4" t="s">
        <v>8</v>
      </c>
      <c r="F349" s="4" t="s">
        <v>8</v>
      </c>
      <c r="G349" s="4" t="s">
        <v>8</v>
      </c>
      <c r="I349" s="65"/>
    </row>
    <row r="350" spans="2:9" ht="24" thickBot="1">
      <c r="B350" s="1"/>
      <c r="D350" s="57" t="s">
        <v>295</v>
      </c>
      <c r="E350" s="4" t="s">
        <v>8</v>
      </c>
      <c r="F350" s="4" t="s">
        <v>8</v>
      </c>
      <c r="G350" s="4" t="s">
        <v>4</v>
      </c>
      <c r="I350" s="65"/>
    </row>
    <row r="351" spans="2:9" ht="15" customHeight="1">
      <c r="B351" s="2" t="s">
        <v>29</v>
      </c>
      <c r="C351" s="91" t="s">
        <v>364</v>
      </c>
      <c r="D351" s="92" t="s">
        <v>4</v>
      </c>
      <c r="E351" s="58" t="s">
        <v>6</v>
      </c>
      <c r="F351" s="58" t="s">
        <v>6</v>
      </c>
      <c r="G351" s="58" t="s">
        <v>13</v>
      </c>
      <c r="I351" s="65"/>
    </row>
    <row r="352" spans="2:9" ht="23.45" customHeight="1">
      <c r="B352" s="1"/>
      <c r="D352" s="5" t="s">
        <v>4</v>
      </c>
      <c r="E352" s="4" t="s">
        <v>7</v>
      </c>
      <c r="F352" s="4" t="s">
        <v>7</v>
      </c>
      <c r="G352" s="4" t="s">
        <v>7</v>
      </c>
      <c r="H352" s="81">
        <v>0</v>
      </c>
      <c r="I352" s="82">
        <v>0</v>
      </c>
    </row>
    <row r="353" spans="2:9" ht="51">
      <c r="B353" s="1"/>
      <c r="D353" s="16" t="s">
        <v>402</v>
      </c>
      <c r="E353" s="4" t="s">
        <v>8</v>
      </c>
      <c r="F353" s="4" t="s">
        <v>8</v>
      </c>
      <c r="G353" s="4" t="s">
        <v>8</v>
      </c>
      <c r="I353" s="65"/>
    </row>
    <row r="354" spans="2:9" ht="24" thickBot="1">
      <c r="B354" s="1"/>
      <c r="D354" s="55" t="s">
        <v>295</v>
      </c>
      <c r="E354" s="59" t="s">
        <v>8</v>
      </c>
      <c r="F354" s="59" t="s">
        <v>8</v>
      </c>
      <c r="G354" s="59" t="s">
        <v>4</v>
      </c>
      <c r="H354" s="33"/>
      <c r="I354" s="87"/>
    </row>
    <row r="355" spans="2:9" ht="15" customHeight="1">
      <c r="B355" s="2" t="s">
        <v>69</v>
      </c>
      <c r="C355" s="91" t="s">
        <v>211</v>
      </c>
      <c r="D355" s="98" t="s">
        <v>4</v>
      </c>
      <c r="E355" s="58" t="s">
        <v>6</v>
      </c>
      <c r="F355" s="58" t="s">
        <v>6</v>
      </c>
      <c r="G355" s="58" t="s">
        <v>13</v>
      </c>
      <c r="I355" s="65"/>
    </row>
    <row r="356" spans="2:9" ht="23.45" customHeight="1">
      <c r="B356" s="1"/>
      <c r="D356" s="5" t="s">
        <v>4</v>
      </c>
      <c r="E356" s="4" t="s">
        <v>7</v>
      </c>
      <c r="F356" s="4" t="s">
        <v>7</v>
      </c>
      <c r="G356" s="4" t="s">
        <v>7</v>
      </c>
      <c r="H356" s="81">
        <v>0</v>
      </c>
      <c r="I356" s="82">
        <v>0</v>
      </c>
    </row>
    <row r="357" spans="2:9" ht="51">
      <c r="B357" s="1"/>
      <c r="D357" s="16" t="s">
        <v>403</v>
      </c>
      <c r="E357" s="4" t="s">
        <v>8</v>
      </c>
      <c r="F357" s="4" t="s">
        <v>8</v>
      </c>
      <c r="G357" s="4" t="s">
        <v>8</v>
      </c>
      <c r="I357" s="65"/>
    </row>
    <row r="358" spans="2:9" ht="23.25">
      <c r="B358" s="1"/>
      <c r="D358" s="6" t="s">
        <v>296</v>
      </c>
      <c r="E358" s="4" t="s">
        <v>8</v>
      </c>
      <c r="F358" s="4" t="s">
        <v>8</v>
      </c>
      <c r="G358" s="4" t="s">
        <v>4</v>
      </c>
      <c r="I358" s="65"/>
    </row>
    <row r="359" spans="2:9" ht="23.25">
      <c r="B359" s="1"/>
      <c r="D359" s="6" t="s">
        <v>297</v>
      </c>
      <c r="E359" s="4" t="s">
        <v>8</v>
      </c>
      <c r="F359" s="4" t="s">
        <v>8</v>
      </c>
      <c r="G359" s="4" t="s">
        <v>4</v>
      </c>
      <c r="I359" s="65"/>
    </row>
    <row r="360" spans="2:9" ht="24" thickBot="1">
      <c r="B360" s="1"/>
      <c r="D360" s="6" t="s">
        <v>294</v>
      </c>
      <c r="E360" s="4" t="s">
        <v>8</v>
      </c>
      <c r="F360" s="4" t="s">
        <v>8</v>
      </c>
      <c r="G360" s="4" t="s">
        <v>4</v>
      </c>
      <c r="I360" s="65"/>
    </row>
    <row r="361" spans="2:9" ht="15.75" thickBot="1">
      <c r="B361" s="99" t="s">
        <v>212</v>
      </c>
      <c r="C361" s="97" t="s">
        <v>4</v>
      </c>
      <c r="D361" s="97" t="s">
        <v>4</v>
      </c>
      <c r="E361" s="97" t="s">
        <v>4</v>
      </c>
      <c r="F361" s="97" t="s">
        <v>4</v>
      </c>
      <c r="G361" s="97" t="s">
        <v>4</v>
      </c>
      <c r="H361" s="97" t="s">
        <v>4</v>
      </c>
      <c r="I361" s="97" t="s">
        <v>4</v>
      </c>
    </row>
    <row r="362" spans="2:9" ht="110.1" customHeight="1">
      <c r="B362" s="2" t="s">
        <v>16</v>
      </c>
      <c r="C362" s="14" t="s">
        <v>390</v>
      </c>
      <c r="D362" s="3" t="s">
        <v>4</v>
      </c>
      <c r="E362" s="4" t="s">
        <v>6</v>
      </c>
      <c r="F362" s="4" t="s">
        <v>6</v>
      </c>
      <c r="G362" s="4" t="s">
        <v>4</v>
      </c>
      <c r="I362" s="65"/>
    </row>
    <row r="363" spans="2:9" ht="23.45" customHeight="1">
      <c r="B363" s="1"/>
      <c r="D363" s="5" t="s">
        <v>4</v>
      </c>
      <c r="E363" s="4" t="s">
        <v>7</v>
      </c>
      <c r="F363" s="4" t="s">
        <v>7</v>
      </c>
      <c r="G363" s="4" t="s">
        <v>4</v>
      </c>
      <c r="H363" s="81">
        <v>0</v>
      </c>
      <c r="I363" s="82">
        <v>0</v>
      </c>
    </row>
    <row r="364" spans="2:9" ht="90" thickBot="1">
      <c r="B364" s="1"/>
      <c r="D364" s="16" t="s">
        <v>404</v>
      </c>
      <c r="E364" s="4" t="s">
        <v>8</v>
      </c>
      <c r="F364" s="4" t="s">
        <v>8</v>
      </c>
      <c r="G364" s="4" t="s">
        <v>4</v>
      </c>
      <c r="I364" s="65"/>
    </row>
    <row r="365" spans="2:9" ht="111.95" customHeight="1">
      <c r="B365" s="2" t="s">
        <v>18</v>
      </c>
      <c r="C365" s="14" t="s">
        <v>213</v>
      </c>
      <c r="D365" s="3" t="s">
        <v>4</v>
      </c>
      <c r="E365" s="58" t="s">
        <v>6</v>
      </c>
      <c r="F365" s="58" t="s">
        <v>6</v>
      </c>
      <c r="G365" s="58" t="s">
        <v>4</v>
      </c>
      <c r="I365" s="65"/>
    </row>
    <row r="366" spans="2:9" ht="23.45" customHeight="1">
      <c r="B366" s="1"/>
      <c r="D366" s="5" t="s">
        <v>4</v>
      </c>
      <c r="E366" s="4" t="s">
        <v>7</v>
      </c>
      <c r="F366" s="4" t="s">
        <v>7</v>
      </c>
      <c r="G366" s="4" t="s">
        <v>4</v>
      </c>
      <c r="H366" s="81">
        <v>0</v>
      </c>
      <c r="I366" s="82">
        <v>0</v>
      </c>
    </row>
    <row r="367" spans="2:9" ht="89.25">
      <c r="B367" s="1"/>
      <c r="D367" s="16" t="s">
        <v>405</v>
      </c>
      <c r="E367" s="4" t="s">
        <v>8</v>
      </c>
      <c r="F367" s="4" t="s">
        <v>8</v>
      </c>
      <c r="G367" s="4" t="s">
        <v>4</v>
      </c>
      <c r="I367" s="65"/>
    </row>
    <row r="368" spans="2:9" ht="24" thickBot="1">
      <c r="B368" s="1"/>
      <c r="D368" s="57" t="s">
        <v>295</v>
      </c>
      <c r="E368" s="4" t="s">
        <v>8</v>
      </c>
      <c r="F368" s="4" t="s">
        <v>8</v>
      </c>
      <c r="G368" s="4" t="s">
        <v>4</v>
      </c>
      <c r="I368" s="65"/>
    </row>
    <row r="369" spans="2:11" ht="123.6" customHeight="1">
      <c r="B369" s="2" t="s">
        <v>90</v>
      </c>
      <c r="C369" s="14" t="s">
        <v>214</v>
      </c>
      <c r="D369" s="3" t="s">
        <v>4</v>
      </c>
      <c r="E369" s="4" t="s">
        <v>6</v>
      </c>
      <c r="F369" s="4" t="s">
        <v>6</v>
      </c>
      <c r="G369" s="4" t="s">
        <v>6</v>
      </c>
      <c r="I369" s="65"/>
    </row>
    <row r="370" spans="2:11" ht="23.45" customHeight="1">
      <c r="B370" s="1"/>
      <c r="D370" s="5" t="s">
        <v>4</v>
      </c>
      <c r="E370" s="4" t="s">
        <v>7</v>
      </c>
      <c r="F370" s="4" t="s">
        <v>7</v>
      </c>
      <c r="G370" s="4" t="s">
        <v>4</v>
      </c>
      <c r="H370" s="81">
        <v>460</v>
      </c>
      <c r="I370" s="82">
        <f>H370/1.23</f>
        <v>373.98373983739839</v>
      </c>
    </row>
    <row r="371" spans="2:11" ht="23.45" customHeight="1">
      <c r="B371" s="1"/>
      <c r="D371" s="5" t="s">
        <v>4</v>
      </c>
      <c r="E371" s="4" t="s">
        <v>4</v>
      </c>
      <c r="F371" s="4" t="s">
        <v>4</v>
      </c>
      <c r="G371" s="4" t="s">
        <v>7</v>
      </c>
      <c r="H371" s="81">
        <v>0</v>
      </c>
      <c r="I371" s="82">
        <v>0</v>
      </c>
    </row>
    <row r="372" spans="2:11" ht="89.25">
      <c r="B372" s="1"/>
      <c r="D372" s="16" t="s">
        <v>405</v>
      </c>
      <c r="E372" s="4" t="s">
        <v>8</v>
      </c>
      <c r="F372" s="4" t="s">
        <v>8</v>
      </c>
      <c r="G372" s="4" t="s">
        <v>8</v>
      </c>
      <c r="I372" s="65"/>
    </row>
    <row r="373" spans="2:11" ht="23.25">
      <c r="B373" s="1"/>
      <c r="D373" s="57" t="s">
        <v>295</v>
      </c>
      <c r="E373" s="4" t="s">
        <v>8</v>
      </c>
      <c r="F373" s="4" t="s">
        <v>8</v>
      </c>
      <c r="G373" s="4" t="s">
        <v>4</v>
      </c>
      <c r="I373" s="65"/>
    </row>
    <row r="374" spans="2:11" ht="23.25">
      <c r="B374" s="1"/>
      <c r="D374" s="6" t="s">
        <v>294</v>
      </c>
      <c r="E374" s="4" t="s">
        <v>8</v>
      </c>
      <c r="F374" s="4" t="s">
        <v>8</v>
      </c>
      <c r="G374" s="4" t="s">
        <v>4</v>
      </c>
      <c r="I374" s="65"/>
    </row>
    <row r="375" spans="2:11" ht="23.45" customHeight="1" thickBot="1">
      <c r="B375" s="1"/>
      <c r="D375" s="55" t="s">
        <v>494</v>
      </c>
      <c r="E375" s="10" t="s">
        <v>7</v>
      </c>
      <c r="F375" s="10" t="s">
        <v>7</v>
      </c>
      <c r="G375" s="10" t="s">
        <v>7</v>
      </c>
      <c r="H375" s="88">
        <v>0</v>
      </c>
      <c r="I375" s="89">
        <v>0</v>
      </c>
    </row>
    <row r="376" spans="2:11" ht="111.95" customHeight="1">
      <c r="B376" s="2" t="s">
        <v>91</v>
      </c>
      <c r="C376" s="14" t="s">
        <v>388</v>
      </c>
      <c r="D376" s="3" t="s">
        <v>4</v>
      </c>
      <c r="E376" s="4" t="s">
        <v>4</v>
      </c>
      <c r="F376" s="4" t="s">
        <v>4</v>
      </c>
      <c r="G376" s="4" t="s">
        <v>13</v>
      </c>
      <c r="I376" s="65"/>
    </row>
    <row r="377" spans="2:11" ht="23.45" customHeight="1">
      <c r="B377" s="1"/>
      <c r="D377" s="5" t="s">
        <v>4</v>
      </c>
      <c r="E377" s="4" t="s">
        <v>4</v>
      </c>
      <c r="F377" s="4" t="s">
        <v>4</v>
      </c>
      <c r="G377" s="4" t="s">
        <v>7</v>
      </c>
      <c r="H377" s="81">
        <v>0</v>
      </c>
      <c r="I377" s="82">
        <v>0</v>
      </c>
    </row>
    <row r="378" spans="2:11" ht="102.75" thickBot="1">
      <c r="B378" s="1"/>
      <c r="D378" s="16" t="s">
        <v>406</v>
      </c>
      <c r="E378" s="10"/>
      <c r="F378" s="10"/>
      <c r="G378" s="10" t="s">
        <v>8</v>
      </c>
      <c r="H378" s="88"/>
      <c r="I378" s="89"/>
    </row>
    <row r="379" spans="2:11" ht="111.95" customHeight="1">
      <c r="B379" s="2" t="s">
        <v>71</v>
      </c>
      <c r="C379" s="14" t="s">
        <v>215</v>
      </c>
      <c r="D379" s="3" t="s">
        <v>4</v>
      </c>
      <c r="E379" s="4" t="s">
        <v>6</v>
      </c>
      <c r="F379" s="4" t="s">
        <v>6</v>
      </c>
      <c r="G379" s="4" t="s">
        <v>6</v>
      </c>
      <c r="I379" s="65"/>
    </row>
    <row r="380" spans="2:11" ht="23.45" customHeight="1">
      <c r="B380" s="1"/>
      <c r="D380" s="5" t="s">
        <v>4</v>
      </c>
      <c r="E380" s="4" t="s">
        <v>4</v>
      </c>
      <c r="F380" s="4" t="s">
        <v>4</v>
      </c>
      <c r="G380" s="4" t="s">
        <v>7</v>
      </c>
      <c r="H380" s="81">
        <v>460</v>
      </c>
      <c r="I380" s="82">
        <f>H380/1.23</f>
        <v>373.98373983739839</v>
      </c>
    </row>
    <row r="381" spans="2:11" ht="23.45" customHeight="1">
      <c r="B381" s="1"/>
      <c r="D381" s="5" t="s">
        <v>4</v>
      </c>
      <c r="E381" s="4" t="s">
        <v>7</v>
      </c>
      <c r="F381" s="4" t="s">
        <v>7</v>
      </c>
      <c r="G381" s="4" t="s">
        <v>4</v>
      </c>
      <c r="H381" s="81">
        <v>1650</v>
      </c>
      <c r="I381" s="82">
        <f>H381/1.23</f>
        <v>1341.4634146341464</v>
      </c>
      <c r="K381" s="80"/>
    </row>
    <row r="382" spans="2:11" ht="89.25">
      <c r="B382" s="1"/>
      <c r="D382" s="16" t="s">
        <v>407</v>
      </c>
      <c r="E382" s="4" t="s">
        <v>8</v>
      </c>
      <c r="F382" s="4" t="s">
        <v>8</v>
      </c>
      <c r="G382" s="4" t="s">
        <v>8</v>
      </c>
      <c r="I382" s="65"/>
    </row>
    <row r="383" spans="2:11" ht="23.45" customHeight="1">
      <c r="B383" s="1"/>
      <c r="D383" s="6" t="s">
        <v>341</v>
      </c>
      <c r="E383" s="4" t="s">
        <v>7</v>
      </c>
      <c r="F383" s="4" t="s">
        <v>7</v>
      </c>
      <c r="G383" s="4" t="s">
        <v>4</v>
      </c>
      <c r="H383" s="81">
        <v>460</v>
      </c>
      <c r="I383" s="82">
        <f>H383/1.23</f>
        <v>373.98373983739839</v>
      </c>
    </row>
    <row r="384" spans="2:11" ht="23.45" customHeight="1" thickBot="1">
      <c r="B384" s="1"/>
      <c r="D384" s="57" t="s">
        <v>490</v>
      </c>
      <c r="E384" s="59" t="s">
        <v>7</v>
      </c>
      <c r="F384" s="59" t="s">
        <v>7</v>
      </c>
      <c r="G384" s="59" t="s">
        <v>7</v>
      </c>
      <c r="H384" s="88">
        <v>0</v>
      </c>
      <c r="I384" s="89">
        <v>0</v>
      </c>
    </row>
    <row r="385" spans="2:11">
      <c r="B385" s="2" t="s">
        <v>92</v>
      </c>
      <c r="C385" s="14" t="s">
        <v>381</v>
      </c>
      <c r="D385" s="3" t="s">
        <v>4</v>
      </c>
      <c r="E385" s="58" t="s">
        <v>6</v>
      </c>
      <c r="F385" s="58" t="s">
        <v>6</v>
      </c>
      <c r="G385" s="58" t="s">
        <v>13</v>
      </c>
      <c r="I385" s="65"/>
    </row>
    <row r="386" spans="2:11" ht="23.45" customHeight="1">
      <c r="B386" s="1"/>
      <c r="D386" s="5" t="s">
        <v>4</v>
      </c>
      <c r="E386" s="4" t="s">
        <v>7</v>
      </c>
      <c r="F386" s="4" t="s">
        <v>7</v>
      </c>
      <c r="G386" s="4" t="s">
        <v>7</v>
      </c>
      <c r="H386" s="81">
        <v>0</v>
      </c>
      <c r="I386" s="82">
        <v>0</v>
      </c>
    </row>
    <row r="387" spans="2:11" ht="23.45" customHeight="1">
      <c r="B387" s="1"/>
      <c r="D387" s="6" t="s">
        <v>344</v>
      </c>
      <c r="E387" s="4" t="s">
        <v>8</v>
      </c>
      <c r="F387" s="4" t="s">
        <v>8</v>
      </c>
      <c r="G387" s="38"/>
      <c r="H387" s="75"/>
      <c r="I387" s="76"/>
    </row>
    <row r="388" spans="2:11" ht="108" customHeight="1" thickBot="1">
      <c r="B388" s="1"/>
      <c r="D388" s="15" t="s">
        <v>530</v>
      </c>
      <c r="E388" s="10" t="s">
        <v>8</v>
      </c>
      <c r="F388" s="10" t="s">
        <v>8</v>
      </c>
      <c r="G388" s="10" t="s">
        <v>8</v>
      </c>
      <c r="H388" s="8"/>
      <c r="I388" s="66"/>
    </row>
    <row r="389" spans="2:11" ht="122.1" customHeight="1">
      <c r="B389" s="27" t="s">
        <v>93</v>
      </c>
      <c r="C389" s="14" t="s">
        <v>387</v>
      </c>
      <c r="D389" s="3" t="s">
        <v>4</v>
      </c>
      <c r="E389" s="4" t="s">
        <v>6</v>
      </c>
      <c r="F389" s="4" t="s">
        <v>6</v>
      </c>
      <c r="G389" s="4" t="s">
        <v>6</v>
      </c>
      <c r="I389" s="65"/>
    </row>
    <row r="390" spans="2:11" ht="23.45" customHeight="1">
      <c r="B390" s="1"/>
      <c r="D390" s="5" t="s">
        <v>4</v>
      </c>
      <c r="E390" s="4" t="s">
        <v>7</v>
      </c>
      <c r="F390" s="4" t="s">
        <v>7</v>
      </c>
      <c r="G390" s="4" t="s">
        <v>4</v>
      </c>
      <c r="H390" s="81">
        <v>3300</v>
      </c>
      <c r="I390" s="82">
        <f>H390/1.23</f>
        <v>2682.9268292682927</v>
      </c>
    </row>
    <row r="391" spans="2:11" ht="23.45" customHeight="1">
      <c r="B391" s="1"/>
      <c r="D391" s="5" t="s">
        <v>4</v>
      </c>
      <c r="E391" s="4" t="s">
        <v>4</v>
      </c>
      <c r="F391" s="4" t="s">
        <v>4</v>
      </c>
      <c r="G391" s="4" t="s">
        <v>7</v>
      </c>
      <c r="H391" s="81">
        <v>1650</v>
      </c>
      <c r="I391" s="82">
        <f>H391/1.23</f>
        <v>1341.4634146341464</v>
      </c>
      <c r="K391" s="80"/>
    </row>
    <row r="392" spans="2:11" ht="76.5">
      <c r="B392" s="1"/>
      <c r="D392" s="16" t="s">
        <v>408</v>
      </c>
      <c r="E392" s="4" t="s">
        <v>8</v>
      </c>
      <c r="F392" s="4" t="s">
        <v>8</v>
      </c>
      <c r="G392" s="4" t="s">
        <v>8</v>
      </c>
      <c r="I392" s="65"/>
    </row>
    <row r="393" spans="2:11" ht="23.45" customHeight="1" thickBot="1">
      <c r="B393" s="1"/>
      <c r="D393" s="57" t="s">
        <v>495</v>
      </c>
      <c r="E393" s="59" t="s">
        <v>7</v>
      </c>
      <c r="F393" s="59" t="s">
        <v>7</v>
      </c>
      <c r="G393" s="59" t="s">
        <v>7</v>
      </c>
      <c r="H393" s="81">
        <v>1650</v>
      </c>
      <c r="I393" s="82">
        <f>H393/1.23</f>
        <v>1341.4634146341464</v>
      </c>
    </row>
    <row r="394" spans="2:11" ht="111.95" customHeight="1">
      <c r="B394" s="2" t="s">
        <v>94</v>
      </c>
      <c r="C394" s="14" t="s">
        <v>515</v>
      </c>
      <c r="D394" s="3" t="s">
        <v>4</v>
      </c>
      <c r="E394" s="58" t="s">
        <v>4</v>
      </c>
      <c r="F394" s="58" t="s">
        <v>6</v>
      </c>
      <c r="G394" s="58" t="s">
        <v>6</v>
      </c>
      <c r="I394" s="65"/>
    </row>
    <row r="395" spans="2:11" ht="23.45" customHeight="1">
      <c r="B395" s="1"/>
      <c r="D395" s="5" t="s">
        <v>4</v>
      </c>
      <c r="E395" s="4" t="s">
        <v>4</v>
      </c>
      <c r="F395" s="4" t="s">
        <v>4</v>
      </c>
      <c r="G395" s="4" t="s">
        <v>7</v>
      </c>
      <c r="H395" s="81">
        <v>2120</v>
      </c>
      <c r="I395" s="82">
        <f>H395/1.23</f>
        <v>1723.5772357723577</v>
      </c>
    </row>
    <row r="396" spans="2:11" ht="23.45" customHeight="1">
      <c r="B396" s="1"/>
      <c r="D396" s="5" t="s">
        <v>4</v>
      </c>
      <c r="E396" s="4" t="s">
        <v>4</v>
      </c>
      <c r="F396" s="4" t="s">
        <v>7</v>
      </c>
      <c r="G396" s="4" t="s">
        <v>4</v>
      </c>
      <c r="H396" s="81">
        <v>3770</v>
      </c>
      <c r="I396" s="82">
        <f>H396/1.23</f>
        <v>3065.040650406504</v>
      </c>
      <c r="K396" s="80"/>
    </row>
    <row r="397" spans="2:11" ht="76.5">
      <c r="B397" s="1"/>
      <c r="D397" s="16" t="s">
        <v>409</v>
      </c>
      <c r="E397" s="4" t="s">
        <v>4</v>
      </c>
      <c r="F397" s="4" t="s">
        <v>8</v>
      </c>
      <c r="G397" s="4" t="s">
        <v>8</v>
      </c>
      <c r="I397" s="65"/>
    </row>
    <row r="398" spans="2:11" ht="23.25">
      <c r="B398" s="1"/>
      <c r="D398" s="6" t="s">
        <v>294</v>
      </c>
      <c r="E398" s="4" t="s">
        <v>4</v>
      </c>
      <c r="F398" s="4" t="s">
        <v>8</v>
      </c>
      <c r="G398" s="4" t="s">
        <v>4</v>
      </c>
      <c r="I398" s="65"/>
    </row>
    <row r="399" spans="2:11" ht="23.45" customHeight="1" thickBot="1">
      <c r="B399" s="1"/>
      <c r="D399" s="57" t="s">
        <v>495</v>
      </c>
      <c r="E399" s="59" t="s">
        <v>4</v>
      </c>
      <c r="F399" s="59" t="s">
        <v>7</v>
      </c>
      <c r="G399" s="59" t="s">
        <v>7</v>
      </c>
      <c r="H399" s="88">
        <v>2120</v>
      </c>
      <c r="I399" s="89">
        <f>H399/1.23</f>
        <v>1723.5772357723577</v>
      </c>
    </row>
    <row r="400" spans="2:11" ht="111.95" customHeight="1">
      <c r="B400" s="2" t="s">
        <v>95</v>
      </c>
      <c r="C400" s="14" t="s">
        <v>389</v>
      </c>
      <c r="D400" s="3" t="s">
        <v>4</v>
      </c>
      <c r="E400" s="58" t="s">
        <v>6</v>
      </c>
      <c r="F400" s="58" t="s">
        <v>6</v>
      </c>
      <c r="G400" s="58" t="s">
        <v>6</v>
      </c>
      <c r="I400" s="65"/>
    </row>
    <row r="401" spans="2:11" ht="23.45" customHeight="1">
      <c r="B401" s="1"/>
      <c r="D401" s="5" t="s">
        <v>4</v>
      </c>
      <c r="E401" s="4" t="s">
        <v>7</v>
      </c>
      <c r="F401" s="4" t="s">
        <v>7</v>
      </c>
      <c r="G401" s="4" t="s">
        <v>7</v>
      </c>
      <c r="H401" s="81">
        <v>460</v>
      </c>
      <c r="I401" s="82">
        <f>H401/1.23</f>
        <v>373.98373983739839</v>
      </c>
    </row>
    <row r="402" spans="2:11" ht="89.25">
      <c r="B402" s="1"/>
      <c r="D402" s="16" t="s">
        <v>410</v>
      </c>
      <c r="E402" s="4" t="s">
        <v>8</v>
      </c>
      <c r="F402" s="4" t="s">
        <v>8</v>
      </c>
      <c r="G402" s="4" t="s">
        <v>8</v>
      </c>
      <c r="I402" s="65"/>
    </row>
    <row r="403" spans="2:11" ht="24" thickBot="1">
      <c r="B403" s="1"/>
      <c r="D403" s="57" t="s">
        <v>295</v>
      </c>
      <c r="E403" s="4" t="s">
        <v>8</v>
      </c>
      <c r="F403" s="4" t="s">
        <v>8</v>
      </c>
      <c r="G403" s="4"/>
      <c r="I403" s="65"/>
    </row>
    <row r="404" spans="2:11" ht="111.95" customHeight="1">
      <c r="B404" s="2" t="s">
        <v>67</v>
      </c>
      <c r="C404" s="14" t="s">
        <v>391</v>
      </c>
      <c r="D404" s="3" t="s">
        <v>4</v>
      </c>
      <c r="E404" s="58" t="s">
        <v>6</v>
      </c>
      <c r="F404" s="58" t="s">
        <v>6</v>
      </c>
      <c r="G404" s="58" t="s">
        <v>6</v>
      </c>
      <c r="I404" s="65"/>
    </row>
    <row r="405" spans="2:11" ht="23.45" customHeight="1">
      <c r="B405" s="1"/>
      <c r="D405" s="5" t="s">
        <v>4</v>
      </c>
      <c r="E405" s="4" t="s">
        <v>7</v>
      </c>
      <c r="F405" s="4" t="s">
        <v>7</v>
      </c>
      <c r="G405" s="4" t="s">
        <v>4</v>
      </c>
      <c r="H405" s="81">
        <v>2120</v>
      </c>
      <c r="I405" s="82">
        <f>H405/1.23</f>
        <v>1723.5772357723577</v>
      </c>
    </row>
    <row r="406" spans="2:11" ht="23.45" customHeight="1">
      <c r="B406" s="1"/>
      <c r="D406" s="5" t="s">
        <v>4</v>
      </c>
      <c r="E406" s="4" t="s">
        <v>4</v>
      </c>
      <c r="F406" s="4" t="s">
        <v>4</v>
      </c>
      <c r="G406" s="4" t="s">
        <v>7</v>
      </c>
      <c r="H406" s="81">
        <v>930</v>
      </c>
      <c r="I406" s="82">
        <f>H406/1.23</f>
        <v>756.09756097560978</v>
      </c>
      <c r="K406" s="80"/>
    </row>
    <row r="407" spans="2:11" ht="89.25">
      <c r="B407" s="1"/>
      <c r="D407" s="16" t="s">
        <v>411</v>
      </c>
      <c r="E407" s="4" t="s">
        <v>8</v>
      </c>
      <c r="F407" s="4" t="s">
        <v>8</v>
      </c>
      <c r="G407" s="4" t="s">
        <v>8</v>
      </c>
      <c r="I407" s="65"/>
    </row>
    <row r="408" spans="2:11" ht="23.25">
      <c r="B408" s="1"/>
      <c r="D408" s="57" t="s">
        <v>295</v>
      </c>
      <c r="E408" s="4" t="s">
        <v>8</v>
      </c>
      <c r="F408" s="4" t="s">
        <v>8</v>
      </c>
      <c r="G408" s="4" t="s">
        <v>4</v>
      </c>
      <c r="I408" s="65"/>
    </row>
    <row r="409" spans="2:11" ht="23.45" customHeight="1">
      <c r="B409" s="1"/>
      <c r="D409" s="6" t="s">
        <v>341</v>
      </c>
      <c r="E409" s="4" t="s">
        <v>7</v>
      </c>
      <c r="F409" s="4" t="s">
        <v>7</v>
      </c>
      <c r="G409" s="4" t="s">
        <v>4</v>
      </c>
      <c r="H409" s="81">
        <v>0</v>
      </c>
      <c r="I409" s="82">
        <v>0</v>
      </c>
    </row>
    <row r="410" spans="2:11" ht="23.45" customHeight="1" thickBot="1">
      <c r="B410" s="1"/>
      <c r="D410" s="57" t="s">
        <v>496</v>
      </c>
      <c r="E410" s="59" t="s">
        <v>7</v>
      </c>
      <c r="F410" s="59" t="s">
        <v>7</v>
      </c>
      <c r="G410" s="59" t="s">
        <v>7</v>
      </c>
      <c r="H410" s="88">
        <v>930</v>
      </c>
      <c r="I410" s="89">
        <f>H410/1.23</f>
        <v>756.09756097560978</v>
      </c>
    </row>
    <row r="411" spans="2:11" ht="111.95" customHeight="1">
      <c r="B411" s="2" t="s">
        <v>96</v>
      </c>
      <c r="C411" s="14" t="s">
        <v>392</v>
      </c>
      <c r="D411" s="3" t="s">
        <v>4</v>
      </c>
      <c r="E411" s="58" t="s">
        <v>13</v>
      </c>
      <c r="F411" s="58" t="s">
        <v>13</v>
      </c>
      <c r="G411" s="58" t="s">
        <v>4</v>
      </c>
      <c r="I411" s="65"/>
    </row>
    <row r="412" spans="2:11" ht="23.45" customHeight="1">
      <c r="B412" s="1"/>
      <c r="D412" s="5" t="s">
        <v>4</v>
      </c>
      <c r="E412" s="4" t="s">
        <v>7</v>
      </c>
      <c r="F412" s="4" t="s">
        <v>7</v>
      </c>
      <c r="G412" s="4" t="s">
        <v>4</v>
      </c>
      <c r="H412" s="81">
        <v>0</v>
      </c>
      <c r="I412" s="82">
        <v>0</v>
      </c>
    </row>
    <row r="413" spans="2:11" ht="90" thickBot="1">
      <c r="B413" s="1"/>
      <c r="D413" s="16" t="s">
        <v>412</v>
      </c>
      <c r="E413" s="4" t="s">
        <v>8</v>
      </c>
      <c r="F413" s="4" t="s">
        <v>8</v>
      </c>
      <c r="G413" s="4" t="s">
        <v>4</v>
      </c>
      <c r="I413" s="65"/>
    </row>
    <row r="414" spans="2:11" ht="15.75" thickBot="1">
      <c r="B414" s="99" t="s">
        <v>413</v>
      </c>
      <c r="C414" s="97" t="s">
        <v>4</v>
      </c>
      <c r="D414" s="97" t="s">
        <v>4</v>
      </c>
      <c r="E414" s="97" t="s">
        <v>4</v>
      </c>
      <c r="F414" s="97" t="s">
        <v>4</v>
      </c>
      <c r="G414" s="97" t="s">
        <v>4</v>
      </c>
      <c r="H414" s="97" t="s">
        <v>4</v>
      </c>
      <c r="I414" s="97" t="s">
        <v>4</v>
      </c>
    </row>
    <row r="415" spans="2:11" ht="15.75" thickBot="1">
      <c r="B415" s="99" t="s">
        <v>476</v>
      </c>
      <c r="C415" s="97" t="s">
        <v>4</v>
      </c>
      <c r="D415" s="97" t="s">
        <v>4</v>
      </c>
      <c r="E415" s="97" t="s">
        <v>4</v>
      </c>
      <c r="F415" s="97" t="s">
        <v>4</v>
      </c>
      <c r="G415" s="97" t="s">
        <v>4</v>
      </c>
      <c r="H415" s="97" t="s">
        <v>4</v>
      </c>
      <c r="I415" s="97" t="s">
        <v>4</v>
      </c>
    </row>
    <row r="416" spans="2:11" ht="15.75" thickBot="1">
      <c r="B416" s="2" t="s">
        <v>97</v>
      </c>
      <c r="C416" s="14" t="s">
        <v>461</v>
      </c>
      <c r="D416" s="12" t="s">
        <v>4</v>
      </c>
      <c r="E416" s="10" t="s">
        <v>6</v>
      </c>
      <c r="F416" s="10" t="s">
        <v>6</v>
      </c>
      <c r="G416" s="10" t="s">
        <v>13</v>
      </c>
      <c r="H416" s="8"/>
      <c r="I416" s="66"/>
    </row>
    <row r="417" spans="2:9" ht="111.95" customHeight="1">
      <c r="B417" s="2" t="s">
        <v>98</v>
      </c>
      <c r="C417" s="14" t="s">
        <v>462</v>
      </c>
      <c r="D417" s="3" t="s">
        <v>4</v>
      </c>
      <c r="E417" s="4" t="s">
        <v>6</v>
      </c>
      <c r="F417" s="4" t="s">
        <v>6</v>
      </c>
      <c r="G417" s="4" t="s">
        <v>6</v>
      </c>
      <c r="I417" s="65"/>
    </row>
    <row r="418" spans="2:9" ht="23.45" customHeight="1">
      <c r="B418" s="1"/>
      <c r="D418" s="5" t="s">
        <v>4</v>
      </c>
      <c r="E418" s="4" t="s">
        <v>7</v>
      </c>
      <c r="F418" s="4" t="s">
        <v>7</v>
      </c>
      <c r="G418" s="4"/>
      <c r="H418" s="81">
        <v>2590</v>
      </c>
      <c r="I418" s="82">
        <f>H418/1.23</f>
        <v>2105.6910569105689</v>
      </c>
    </row>
    <row r="419" spans="2:9" ht="23.45" customHeight="1">
      <c r="B419" s="1"/>
      <c r="D419" s="5"/>
      <c r="E419" s="4"/>
      <c r="F419" s="4"/>
      <c r="G419" s="4" t="s">
        <v>7</v>
      </c>
      <c r="H419" s="81">
        <v>0</v>
      </c>
      <c r="I419" s="82">
        <f>H419/1.23</f>
        <v>0</v>
      </c>
    </row>
    <row r="420" spans="2:9" ht="24" thickBot="1">
      <c r="B420" s="1"/>
      <c r="D420" s="6" t="s">
        <v>300</v>
      </c>
      <c r="E420" s="4" t="s">
        <v>8</v>
      </c>
      <c r="F420" s="4" t="s">
        <v>8</v>
      </c>
      <c r="G420" s="4" t="s">
        <v>8</v>
      </c>
      <c r="I420" s="65"/>
    </row>
    <row r="421" spans="2:9" ht="111.95" customHeight="1">
      <c r="B421" s="2" t="s">
        <v>99</v>
      </c>
      <c r="C421" s="14" t="s">
        <v>463</v>
      </c>
      <c r="D421" s="3" t="s">
        <v>4</v>
      </c>
      <c r="E421" s="4" t="s">
        <v>6</v>
      </c>
      <c r="F421" s="4" t="s">
        <v>6</v>
      </c>
      <c r="G421" s="4" t="s">
        <v>6</v>
      </c>
      <c r="I421" s="65"/>
    </row>
    <row r="422" spans="2:9" ht="23.45" customHeight="1">
      <c r="B422" s="1"/>
      <c r="D422" s="5" t="s">
        <v>4</v>
      </c>
      <c r="E422" s="4" t="s">
        <v>7</v>
      </c>
      <c r="F422" s="4" t="s">
        <v>7</v>
      </c>
      <c r="G422" s="4"/>
      <c r="H422" s="81">
        <v>2590</v>
      </c>
      <c r="I422" s="82">
        <f>H422/1.23</f>
        <v>2105.6910569105689</v>
      </c>
    </row>
    <row r="423" spans="2:9" ht="23.45" customHeight="1">
      <c r="B423" s="1"/>
      <c r="D423" s="5"/>
      <c r="E423" s="4"/>
      <c r="F423" s="4"/>
      <c r="G423" s="4" t="s">
        <v>7</v>
      </c>
      <c r="H423" s="81">
        <v>0</v>
      </c>
      <c r="I423" s="82">
        <f>H423/1.23</f>
        <v>0</v>
      </c>
    </row>
    <row r="424" spans="2:9" ht="23.25">
      <c r="B424" s="1"/>
      <c r="D424" s="6" t="s">
        <v>300</v>
      </c>
      <c r="E424" s="4" t="s">
        <v>8</v>
      </c>
      <c r="F424" s="4" t="s">
        <v>8</v>
      </c>
      <c r="G424" s="4" t="s">
        <v>8</v>
      </c>
      <c r="I424" s="65"/>
    </row>
    <row r="425" spans="2:9" ht="24" thickBot="1">
      <c r="B425" s="1"/>
      <c r="D425" s="57" t="s">
        <v>292</v>
      </c>
      <c r="E425" s="4" t="s">
        <v>8</v>
      </c>
      <c r="F425" s="4" t="s">
        <v>8</v>
      </c>
      <c r="G425" s="4" t="s">
        <v>4</v>
      </c>
      <c r="I425" s="65"/>
    </row>
    <row r="426" spans="2:9" ht="111.95" customHeight="1">
      <c r="B426" s="2" t="s">
        <v>100</v>
      </c>
      <c r="C426" s="14" t="s">
        <v>464</v>
      </c>
      <c r="D426" s="3" t="s">
        <v>4</v>
      </c>
      <c r="E426" s="4" t="s">
        <v>6</v>
      </c>
      <c r="F426" s="4" t="s">
        <v>6</v>
      </c>
      <c r="G426" s="4" t="s">
        <v>6</v>
      </c>
      <c r="I426" s="65"/>
    </row>
    <row r="427" spans="2:9" ht="23.45" customHeight="1">
      <c r="B427" s="1"/>
      <c r="D427" s="5" t="s">
        <v>4</v>
      </c>
      <c r="E427" s="4" t="s">
        <v>7</v>
      </c>
      <c r="F427" s="4" t="s">
        <v>7</v>
      </c>
      <c r="G427" s="4"/>
      <c r="H427" s="81">
        <v>2590</v>
      </c>
      <c r="I427" s="82">
        <f>H427/1.23</f>
        <v>2105.6910569105689</v>
      </c>
    </row>
    <row r="428" spans="2:9" ht="23.45" customHeight="1">
      <c r="B428" s="1"/>
      <c r="D428" s="5"/>
      <c r="E428" s="4"/>
      <c r="F428" s="4"/>
      <c r="G428" s="4" t="s">
        <v>7</v>
      </c>
      <c r="H428" s="81">
        <v>0</v>
      </c>
      <c r="I428" s="82">
        <f>H428/1.23</f>
        <v>0</v>
      </c>
    </row>
    <row r="429" spans="2:9" ht="24" thickBot="1">
      <c r="B429" s="1"/>
      <c r="D429" s="6" t="s">
        <v>300</v>
      </c>
      <c r="E429" s="4" t="s">
        <v>8</v>
      </c>
      <c r="F429" s="4" t="s">
        <v>8</v>
      </c>
      <c r="G429" s="4" t="s">
        <v>8</v>
      </c>
      <c r="I429" s="65"/>
    </row>
    <row r="430" spans="2:9" ht="111.95" customHeight="1">
      <c r="B430" s="2" t="s">
        <v>101</v>
      </c>
      <c r="C430" s="14" t="s">
        <v>465</v>
      </c>
      <c r="D430" s="3" t="s">
        <v>4</v>
      </c>
      <c r="E430" s="4" t="s">
        <v>6</v>
      </c>
      <c r="F430" s="4" t="s">
        <v>6</v>
      </c>
      <c r="G430" s="4" t="s">
        <v>6</v>
      </c>
      <c r="I430" s="65"/>
    </row>
    <row r="431" spans="2:9" ht="23.45" customHeight="1">
      <c r="B431" s="1"/>
      <c r="D431" s="5" t="s">
        <v>4</v>
      </c>
      <c r="E431" s="4" t="s">
        <v>7</v>
      </c>
      <c r="F431" s="4" t="s">
        <v>7</v>
      </c>
      <c r="G431" s="4"/>
      <c r="H431" s="81">
        <v>2590</v>
      </c>
      <c r="I431" s="82">
        <f>H431/1.23</f>
        <v>2105.6910569105689</v>
      </c>
    </row>
    <row r="432" spans="2:9" ht="23.45" customHeight="1">
      <c r="B432" s="1"/>
      <c r="D432" s="5"/>
      <c r="E432" s="4"/>
      <c r="F432" s="4"/>
      <c r="G432" s="4" t="s">
        <v>7</v>
      </c>
      <c r="H432" s="81">
        <v>0</v>
      </c>
      <c r="I432" s="82">
        <f>H432/1.23</f>
        <v>0</v>
      </c>
    </row>
    <row r="433" spans="2:11" ht="24" thickBot="1">
      <c r="B433" s="1"/>
      <c r="D433" s="6" t="s">
        <v>300</v>
      </c>
      <c r="E433" s="4" t="s">
        <v>8</v>
      </c>
      <c r="F433" s="4" t="s">
        <v>8</v>
      </c>
      <c r="G433" s="4" t="s">
        <v>8</v>
      </c>
      <c r="I433" s="65"/>
    </row>
    <row r="434" spans="2:11" ht="111.95" customHeight="1">
      <c r="B434" s="2" t="s">
        <v>102</v>
      </c>
      <c r="C434" s="14" t="s">
        <v>466</v>
      </c>
      <c r="D434" s="3" t="s">
        <v>4</v>
      </c>
      <c r="E434" s="4" t="s">
        <v>6</v>
      </c>
      <c r="F434" s="4" t="s">
        <v>6</v>
      </c>
      <c r="G434" s="4" t="s">
        <v>6</v>
      </c>
      <c r="I434" s="65"/>
    </row>
    <row r="435" spans="2:11" ht="23.45" customHeight="1">
      <c r="B435" s="1"/>
      <c r="D435" s="5" t="s">
        <v>4</v>
      </c>
      <c r="E435" s="4" t="s">
        <v>7</v>
      </c>
      <c r="F435" s="4" t="s">
        <v>7</v>
      </c>
      <c r="G435" s="4"/>
      <c r="H435" s="81">
        <v>2590</v>
      </c>
      <c r="I435" s="82">
        <f>H435/1.23</f>
        <v>2105.6910569105689</v>
      </c>
    </row>
    <row r="436" spans="2:11" ht="23.45" customHeight="1">
      <c r="B436" s="1"/>
      <c r="D436" s="5"/>
      <c r="E436" s="4"/>
      <c r="F436" s="4"/>
      <c r="G436" s="4" t="s">
        <v>7</v>
      </c>
      <c r="H436" s="81">
        <v>0</v>
      </c>
      <c r="I436" s="82">
        <f>H436/1.23</f>
        <v>0</v>
      </c>
    </row>
    <row r="437" spans="2:11" ht="24" thickBot="1">
      <c r="B437" s="1"/>
      <c r="D437" s="6" t="s">
        <v>300</v>
      </c>
      <c r="E437" s="4" t="s">
        <v>8</v>
      </c>
      <c r="F437" s="4" t="s">
        <v>8</v>
      </c>
      <c r="G437" s="4" t="s">
        <v>8</v>
      </c>
      <c r="I437" s="65"/>
    </row>
    <row r="438" spans="2:11" ht="26.25" thickBot="1">
      <c r="B438" s="2" t="s">
        <v>103</v>
      </c>
      <c r="C438" s="14" t="s">
        <v>467</v>
      </c>
      <c r="D438" s="12" t="s">
        <v>4</v>
      </c>
      <c r="E438" s="10" t="s">
        <v>6</v>
      </c>
      <c r="F438" s="10" t="s">
        <v>6</v>
      </c>
      <c r="G438" s="10" t="s">
        <v>6</v>
      </c>
      <c r="H438" s="8"/>
      <c r="I438" s="66"/>
    </row>
    <row r="439" spans="2:11" ht="111.95" customHeight="1">
      <c r="B439" s="2" t="s">
        <v>104</v>
      </c>
      <c r="C439" s="14" t="s">
        <v>468</v>
      </c>
      <c r="D439" s="3" t="s">
        <v>4</v>
      </c>
      <c r="E439" s="4" t="s">
        <v>6</v>
      </c>
      <c r="F439" s="4" t="s">
        <v>6</v>
      </c>
      <c r="G439" s="4" t="s">
        <v>6</v>
      </c>
      <c r="I439" s="65"/>
    </row>
    <row r="440" spans="2:11" ht="23.45" customHeight="1">
      <c r="B440" s="1"/>
      <c r="D440" s="5" t="s">
        <v>4</v>
      </c>
      <c r="E440" s="4" t="s">
        <v>7</v>
      </c>
      <c r="F440" s="4" t="s">
        <v>7</v>
      </c>
      <c r="G440" s="4" t="s">
        <v>4</v>
      </c>
      <c r="H440" s="81">
        <v>11480</v>
      </c>
      <c r="I440" s="82">
        <f>H440/1.23</f>
        <v>9333.3333333333339</v>
      </c>
    </row>
    <row r="441" spans="2:11" ht="23.45" customHeight="1">
      <c r="B441" s="1"/>
      <c r="D441" s="5" t="s">
        <v>4</v>
      </c>
      <c r="E441" s="4" t="s">
        <v>4</v>
      </c>
      <c r="F441" s="4" t="s">
        <v>4</v>
      </c>
      <c r="G441" s="4" t="s">
        <v>7</v>
      </c>
      <c r="H441" s="81">
        <v>8890</v>
      </c>
      <c r="I441" s="82">
        <f>H441/1.23</f>
        <v>7227.6422764227646</v>
      </c>
      <c r="K441" s="80"/>
    </row>
    <row r="442" spans="2:11" ht="23.25">
      <c r="B442" s="1"/>
      <c r="D442" s="6" t="s">
        <v>301</v>
      </c>
      <c r="E442" s="4" t="s">
        <v>8</v>
      </c>
      <c r="F442" s="4" t="s">
        <v>8</v>
      </c>
      <c r="G442" s="4" t="s">
        <v>4</v>
      </c>
      <c r="I442" s="65"/>
    </row>
    <row r="443" spans="2:11" ht="23.25">
      <c r="B443" s="1"/>
      <c r="D443" s="6" t="s">
        <v>327</v>
      </c>
      <c r="E443" s="4" t="s">
        <v>8</v>
      </c>
      <c r="F443" s="4" t="s">
        <v>8</v>
      </c>
      <c r="G443" s="4" t="s">
        <v>8</v>
      </c>
      <c r="I443" s="65"/>
    </row>
    <row r="444" spans="2:11" ht="23.45" customHeight="1">
      <c r="B444" s="1"/>
      <c r="D444" s="6" t="s">
        <v>338</v>
      </c>
      <c r="E444" s="4" t="s">
        <v>7</v>
      </c>
      <c r="F444" s="4" t="s">
        <v>7</v>
      </c>
      <c r="G444" s="4" t="s">
        <v>4</v>
      </c>
      <c r="H444" s="81">
        <v>11070</v>
      </c>
      <c r="I444" s="82">
        <f>H444/1.23</f>
        <v>9000</v>
      </c>
      <c r="K444" s="80"/>
    </row>
    <row r="445" spans="2:11" ht="23.45" customHeight="1" thickBot="1">
      <c r="B445" s="1"/>
      <c r="D445" s="55" t="s">
        <v>493</v>
      </c>
      <c r="E445" s="10" t="s">
        <v>7</v>
      </c>
      <c r="F445" s="10" t="s">
        <v>7</v>
      </c>
      <c r="G445" s="10" t="s">
        <v>7</v>
      </c>
      <c r="H445" s="88">
        <v>0</v>
      </c>
      <c r="I445" s="89">
        <v>0</v>
      </c>
    </row>
    <row r="446" spans="2:11" ht="111.95" customHeight="1">
      <c r="B446" s="2" t="s">
        <v>105</v>
      </c>
      <c r="C446" s="14" t="s">
        <v>469</v>
      </c>
      <c r="D446" s="3" t="s">
        <v>4</v>
      </c>
      <c r="E446" s="4" t="s">
        <v>6</v>
      </c>
      <c r="F446" s="4" t="s">
        <v>6</v>
      </c>
      <c r="G446" s="4" t="s">
        <v>6</v>
      </c>
      <c r="I446" s="65"/>
    </row>
    <row r="447" spans="2:11" ht="23.45" customHeight="1">
      <c r="B447" s="1"/>
      <c r="D447" s="5" t="s">
        <v>4</v>
      </c>
      <c r="E447" s="4" t="s">
        <v>7</v>
      </c>
      <c r="F447" s="4" t="s">
        <v>7</v>
      </c>
      <c r="G447" s="4" t="s">
        <v>4</v>
      </c>
      <c r="H447" s="81">
        <v>11480</v>
      </c>
      <c r="I447" s="82">
        <f>H447/1.23</f>
        <v>9333.3333333333339</v>
      </c>
    </row>
    <row r="448" spans="2:11" ht="23.45" customHeight="1">
      <c r="B448" s="1"/>
      <c r="D448" s="5" t="s">
        <v>4</v>
      </c>
      <c r="E448" s="4" t="s">
        <v>4</v>
      </c>
      <c r="F448" s="4" t="s">
        <v>4</v>
      </c>
      <c r="G448" s="4" t="s">
        <v>7</v>
      </c>
      <c r="H448" s="81">
        <v>8890</v>
      </c>
      <c r="I448" s="82">
        <f>H448/1.23</f>
        <v>7227.6422764227646</v>
      </c>
    </row>
    <row r="449" spans="2:9" ht="23.25">
      <c r="B449" s="1"/>
      <c r="D449" s="6" t="s">
        <v>327</v>
      </c>
      <c r="E449" s="4" t="s">
        <v>8</v>
      </c>
      <c r="F449" s="4" t="s">
        <v>8</v>
      </c>
      <c r="G449" s="4" t="s">
        <v>8</v>
      </c>
      <c r="I449" s="65"/>
    </row>
    <row r="450" spans="2:9" ht="23.45" customHeight="1">
      <c r="B450" s="1"/>
      <c r="D450" s="57" t="s">
        <v>336</v>
      </c>
      <c r="E450" s="4" t="s">
        <v>7</v>
      </c>
      <c r="F450" s="4" t="s">
        <v>7</v>
      </c>
      <c r="G450" s="4" t="s">
        <v>4</v>
      </c>
      <c r="H450" s="81">
        <v>11070</v>
      </c>
      <c r="I450" s="82">
        <f>H450/1.23</f>
        <v>9000</v>
      </c>
    </row>
    <row r="451" spans="2:9" ht="23.45" customHeight="1" thickBot="1">
      <c r="B451" s="1"/>
      <c r="D451" s="55" t="s">
        <v>493</v>
      </c>
      <c r="E451" s="10" t="s">
        <v>7</v>
      </c>
      <c r="F451" s="10" t="s">
        <v>7</v>
      </c>
      <c r="G451" s="10" t="s">
        <v>7</v>
      </c>
      <c r="H451" s="88">
        <v>0</v>
      </c>
      <c r="I451" s="89">
        <v>0</v>
      </c>
    </row>
    <row r="452" spans="2:9" ht="111.95" customHeight="1">
      <c r="B452" s="2" t="s">
        <v>74</v>
      </c>
      <c r="C452" s="14" t="s">
        <v>470</v>
      </c>
      <c r="D452" s="3" t="s">
        <v>4</v>
      </c>
      <c r="E452" s="4" t="s">
        <v>6</v>
      </c>
      <c r="F452" s="4" t="s">
        <v>6</v>
      </c>
      <c r="G452" s="4" t="s">
        <v>6</v>
      </c>
      <c r="I452" s="65"/>
    </row>
    <row r="453" spans="2:9" ht="23.45" customHeight="1">
      <c r="B453" s="1"/>
      <c r="D453" s="5" t="s">
        <v>4</v>
      </c>
      <c r="E453" s="4" t="s">
        <v>7</v>
      </c>
      <c r="F453" s="4" t="s">
        <v>7</v>
      </c>
      <c r="G453" s="4" t="s">
        <v>4</v>
      </c>
      <c r="H453" s="81">
        <v>11480</v>
      </c>
      <c r="I453" s="82">
        <f>H453/1.23</f>
        <v>9333.3333333333339</v>
      </c>
    </row>
    <row r="454" spans="2:9" ht="23.45" customHeight="1">
      <c r="B454" s="1"/>
      <c r="D454" s="5" t="s">
        <v>4</v>
      </c>
      <c r="E454" s="4" t="s">
        <v>4</v>
      </c>
      <c r="F454" s="4" t="s">
        <v>4</v>
      </c>
      <c r="G454" s="4" t="s">
        <v>7</v>
      </c>
      <c r="H454" s="81">
        <v>8890</v>
      </c>
      <c r="I454" s="82">
        <f>H454/1.23</f>
        <v>7227.6422764227646</v>
      </c>
    </row>
    <row r="455" spans="2:9" ht="23.25">
      <c r="B455" s="1"/>
      <c r="D455" s="6" t="s">
        <v>327</v>
      </c>
      <c r="E455" s="4" t="s">
        <v>8</v>
      </c>
      <c r="F455" s="4" t="s">
        <v>8</v>
      </c>
      <c r="G455" s="4" t="s">
        <v>8</v>
      </c>
      <c r="I455" s="65"/>
    </row>
    <row r="456" spans="2:9" ht="23.45" customHeight="1">
      <c r="B456" s="1"/>
      <c r="D456" s="6" t="s">
        <v>336</v>
      </c>
      <c r="E456" s="4" t="s">
        <v>7</v>
      </c>
      <c r="F456" s="4" t="s">
        <v>7</v>
      </c>
      <c r="G456" s="4" t="s">
        <v>4</v>
      </c>
      <c r="H456" s="81">
        <v>11070</v>
      </c>
      <c r="I456" s="82">
        <f>H456/1.23</f>
        <v>9000</v>
      </c>
    </row>
    <row r="457" spans="2:9" ht="23.45" customHeight="1" thickBot="1">
      <c r="B457" s="1"/>
      <c r="D457" s="55" t="s">
        <v>493</v>
      </c>
      <c r="E457" s="10" t="s">
        <v>7</v>
      </c>
      <c r="F457" s="10" t="s">
        <v>7</v>
      </c>
      <c r="G457" s="10" t="s">
        <v>7</v>
      </c>
      <c r="H457" s="88">
        <v>0</v>
      </c>
      <c r="I457" s="89">
        <v>0</v>
      </c>
    </row>
    <row r="458" spans="2:9" ht="111.95" customHeight="1">
      <c r="B458" s="2" t="s">
        <v>106</v>
      </c>
      <c r="C458" s="14" t="s">
        <v>471</v>
      </c>
      <c r="D458" s="3" t="s">
        <v>4</v>
      </c>
      <c r="E458" s="4" t="s">
        <v>6</v>
      </c>
      <c r="F458" s="4" t="s">
        <v>6</v>
      </c>
      <c r="G458" s="4" t="s">
        <v>6</v>
      </c>
      <c r="I458" s="65"/>
    </row>
    <row r="459" spans="2:9" ht="23.45" customHeight="1">
      <c r="B459" s="1"/>
      <c r="D459" s="5" t="s">
        <v>4</v>
      </c>
      <c r="E459" s="4" t="s">
        <v>7</v>
      </c>
      <c r="F459" s="4" t="s">
        <v>7</v>
      </c>
      <c r="G459" s="4" t="s">
        <v>4</v>
      </c>
      <c r="H459" s="81">
        <v>11480</v>
      </c>
      <c r="I459" s="82">
        <f>H459/1.23</f>
        <v>9333.3333333333339</v>
      </c>
    </row>
    <row r="460" spans="2:9" ht="23.45" customHeight="1">
      <c r="B460" s="1"/>
      <c r="D460" s="5" t="s">
        <v>4</v>
      </c>
      <c r="E460" s="4" t="s">
        <v>4</v>
      </c>
      <c r="F460" s="4" t="s">
        <v>4</v>
      </c>
      <c r="G460" s="4" t="s">
        <v>7</v>
      </c>
      <c r="H460" s="81">
        <v>8890</v>
      </c>
      <c r="I460" s="82">
        <f>H460/1.23</f>
        <v>7227.6422764227646</v>
      </c>
    </row>
    <row r="461" spans="2:9" ht="23.25">
      <c r="B461" s="1"/>
      <c r="D461" s="6" t="s">
        <v>327</v>
      </c>
      <c r="E461" s="4" t="s">
        <v>8</v>
      </c>
      <c r="F461" s="4" t="s">
        <v>8</v>
      </c>
      <c r="G461" s="4" t="s">
        <v>8</v>
      </c>
      <c r="I461" s="65"/>
    </row>
    <row r="462" spans="2:9" ht="23.45" customHeight="1">
      <c r="B462" s="1"/>
      <c r="D462" s="6" t="s">
        <v>336</v>
      </c>
      <c r="E462" s="4" t="s">
        <v>7</v>
      </c>
      <c r="F462" s="4" t="s">
        <v>7</v>
      </c>
      <c r="G462" s="4" t="s">
        <v>4</v>
      </c>
      <c r="H462" s="81">
        <v>11070</v>
      </c>
      <c r="I462" s="82">
        <f>H462/1.23</f>
        <v>9000</v>
      </c>
    </row>
    <row r="463" spans="2:9" ht="23.45" customHeight="1" thickBot="1">
      <c r="B463" s="1"/>
      <c r="D463" s="55" t="s">
        <v>493</v>
      </c>
      <c r="E463" s="10" t="s">
        <v>7</v>
      </c>
      <c r="F463" s="10" t="s">
        <v>7</v>
      </c>
      <c r="G463" s="10" t="s">
        <v>7</v>
      </c>
      <c r="H463" s="88">
        <v>0</v>
      </c>
      <c r="I463" s="89">
        <v>0</v>
      </c>
    </row>
    <row r="464" spans="2:9" ht="122.1" customHeight="1">
      <c r="B464" s="2" t="s">
        <v>107</v>
      </c>
      <c r="C464" s="14" t="s">
        <v>472</v>
      </c>
      <c r="D464" s="3" t="s">
        <v>4</v>
      </c>
      <c r="E464" s="4" t="s">
        <v>6</v>
      </c>
      <c r="F464" s="4" t="s">
        <v>6</v>
      </c>
      <c r="G464" s="4" t="s">
        <v>6</v>
      </c>
      <c r="I464" s="65"/>
    </row>
    <row r="465" spans="2:12" ht="23.45" customHeight="1">
      <c r="B465" s="1"/>
      <c r="D465" s="5" t="s">
        <v>4</v>
      </c>
      <c r="E465" s="4" t="s">
        <v>7</v>
      </c>
      <c r="F465" s="4" t="s">
        <v>7</v>
      </c>
      <c r="G465" s="4" t="s">
        <v>4</v>
      </c>
      <c r="H465" s="81">
        <v>12200</v>
      </c>
      <c r="I465" s="82">
        <f>H465/1.23</f>
        <v>9918.6991869918693</v>
      </c>
    </row>
    <row r="466" spans="2:12" ht="23.45" customHeight="1">
      <c r="B466" s="1"/>
      <c r="D466" s="5" t="s">
        <v>4</v>
      </c>
      <c r="E466" s="4" t="s">
        <v>4</v>
      </c>
      <c r="F466" s="4" t="s">
        <v>4</v>
      </c>
      <c r="G466" s="4" t="s">
        <v>7</v>
      </c>
      <c r="H466" s="81">
        <v>9610</v>
      </c>
      <c r="I466" s="82">
        <f>H466/1.23</f>
        <v>7813.0081300813008</v>
      </c>
    </row>
    <row r="467" spans="2:12" ht="23.25">
      <c r="B467" s="1"/>
      <c r="D467" s="6" t="s">
        <v>302</v>
      </c>
      <c r="E467" s="4" t="s">
        <v>8</v>
      </c>
      <c r="F467" s="4" t="s">
        <v>8</v>
      </c>
      <c r="G467" s="4" t="s">
        <v>8</v>
      </c>
      <c r="I467" s="65"/>
    </row>
    <row r="468" spans="2:12" ht="23.25">
      <c r="B468" s="1"/>
      <c r="D468" s="6" t="s">
        <v>327</v>
      </c>
      <c r="E468" s="4" t="s">
        <v>8</v>
      </c>
      <c r="F468" s="4" t="s">
        <v>8</v>
      </c>
      <c r="G468" s="4" t="s">
        <v>8</v>
      </c>
      <c r="I468" s="65"/>
    </row>
    <row r="469" spans="2:12" ht="23.25">
      <c r="B469" s="1"/>
      <c r="D469" s="6" t="s">
        <v>301</v>
      </c>
      <c r="E469" s="4" t="s">
        <v>8</v>
      </c>
      <c r="F469" s="4" t="s">
        <v>8</v>
      </c>
      <c r="G469" s="4" t="s">
        <v>4</v>
      </c>
      <c r="I469" s="65"/>
    </row>
    <row r="470" spans="2:12" ht="23.45" customHeight="1">
      <c r="B470" s="1"/>
      <c r="D470" s="6" t="s">
        <v>336</v>
      </c>
      <c r="E470" s="4" t="s">
        <v>7</v>
      </c>
      <c r="F470" s="4" t="s">
        <v>7</v>
      </c>
      <c r="G470" s="4" t="s">
        <v>4</v>
      </c>
      <c r="H470" s="81">
        <v>11790</v>
      </c>
      <c r="I470" s="82">
        <f>H470/1.23</f>
        <v>9585.3658536585372</v>
      </c>
      <c r="L470" s="80"/>
    </row>
    <row r="471" spans="2:12" ht="23.45" customHeight="1" thickBot="1">
      <c r="B471" s="1"/>
      <c r="D471" s="55" t="s">
        <v>493</v>
      </c>
      <c r="E471" s="10" t="s">
        <v>7</v>
      </c>
      <c r="F471" s="10" t="s">
        <v>7</v>
      </c>
      <c r="G471" s="10" t="s">
        <v>7</v>
      </c>
      <c r="H471" s="88">
        <v>720</v>
      </c>
      <c r="I471" s="89">
        <f>H471/1.23</f>
        <v>585.36585365853659</v>
      </c>
      <c r="L471" s="80"/>
    </row>
    <row r="472" spans="2:12" ht="111.95" customHeight="1">
      <c r="B472" s="2" t="s">
        <v>108</v>
      </c>
      <c r="C472" s="14" t="s">
        <v>473</v>
      </c>
      <c r="D472" s="3" t="s">
        <v>4</v>
      </c>
      <c r="E472" s="4" t="s">
        <v>6</v>
      </c>
      <c r="F472" s="4" t="s">
        <v>6</v>
      </c>
      <c r="G472" s="4" t="s">
        <v>6</v>
      </c>
      <c r="I472" s="65"/>
    </row>
    <row r="473" spans="2:12" ht="23.45" customHeight="1">
      <c r="B473" s="1"/>
      <c r="D473" s="5" t="s">
        <v>4</v>
      </c>
      <c r="E473" s="4" t="s">
        <v>7</v>
      </c>
      <c r="F473" s="4" t="s">
        <v>7</v>
      </c>
      <c r="G473" s="4" t="s">
        <v>4</v>
      </c>
      <c r="H473" s="81">
        <v>11480</v>
      </c>
      <c r="I473" s="82">
        <f>H473/1.23</f>
        <v>9333.3333333333339</v>
      </c>
      <c r="L473" s="80"/>
    </row>
    <row r="474" spans="2:12" ht="23.45" customHeight="1">
      <c r="B474" s="1"/>
      <c r="D474" s="5" t="s">
        <v>4</v>
      </c>
      <c r="E474" s="4" t="s">
        <v>4</v>
      </c>
      <c r="F474" s="4" t="s">
        <v>4</v>
      </c>
      <c r="G474" s="4" t="s">
        <v>7</v>
      </c>
      <c r="H474" s="81">
        <v>8890</v>
      </c>
      <c r="I474" s="82">
        <f>H474/1.23</f>
        <v>7227.6422764227646</v>
      </c>
    </row>
    <row r="475" spans="2:12" ht="23.25">
      <c r="B475" s="1"/>
      <c r="D475" s="6" t="s">
        <v>327</v>
      </c>
      <c r="E475" s="4" t="s">
        <v>8</v>
      </c>
      <c r="F475" s="4" t="s">
        <v>8</v>
      </c>
      <c r="G475" s="4" t="s">
        <v>8</v>
      </c>
      <c r="I475" s="65"/>
    </row>
    <row r="476" spans="2:12" ht="23.45" customHeight="1">
      <c r="B476" s="1"/>
      <c r="D476" s="6" t="s">
        <v>336</v>
      </c>
      <c r="E476" s="4" t="s">
        <v>7</v>
      </c>
      <c r="F476" s="4" t="s">
        <v>7</v>
      </c>
      <c r="G476" s="4" t="s">
        <v>4</v>
      </c>
      <c r="H476" s="81">
        <v>11070</v>
      </c>
      <c r="I476" s="82">
        <f>H476/1.23</f>
        <v>9000</v>
      </c>
      <c r="L476" s="80"/>
    </row>
    <row r="477" spans="2:12" ht="23.45" customHeight="1" thickBot="1">
      <c r="B477" s="1"/>
      <c r="D477" s="55" t="s">
        <v>493</v>
      </c>
      <c r="E477" s="10" t="s">
        <v>7</v>
      </c>
      <c r="F477" s="10" t="s">
        <v>7</v>
      </c>
      <c r="G477" s="10" t="s">
        <v>7</v>
      </c>
      <c r="H477" s="88">
        <v>0</v>
      </c>
      <c r="I477" s="89">
        <v>0</v>
      </c>
    </row>
    <row r="478" spans="2:12" ht="111.95" customHeight="1">
      <c r="B478" s="2" t="s">
        <v>109</v>
      </c>
      <c r="C478" s="14" t="s">
        <v>474</v>
      </c>
      <c r="D478" s="3" t="s">
        <v>4</v>
      </c>
      <c r="E478" s="4" t="s">
        <v>6</v>
      </c>
      <c r="F478" s="4" t="s">
        <v>6</v>
      </c>
      <c r="G478" s="4" t="s">
        <v>6</v>
      </c>
      <c r="I478" s="65"/>
    </row>
    <row r="479" spans="2:12" ht="23.45" customHeight="1">
      <c r="B479" s="1"/>
      <c r="D479" s="5" t="s">
        <v>4</v>
      </c>
      <c r="E479" s="4" t="s">
        <v>7</v>
      </c>
      <c r="F479" s="4" t="s">
        <v>7</v>
      </c>
      <c r="G479" s="4" t="s">
        <v>4</v>
      </c>
      <c r="H479" s="81">
        <v>12200</v>
      </c>
      <c r="I479" s="82">
        <f>H479/1.23</f>
        <v>9918.6991869918693</v>
      </c>
      <c r="L479" s="80"/>
    </row>
    <row r="480" spans="2:12" ht="23.45" customHeight="1">
      <c r="B480" s="1"/>
      <c r="D480" s="5" t="s">
        <v>4</v>
      </c>
      <c r="E480" s="4" t="s">
        <v>4</v>
      </c>
      <c r="F480" s="4" t="s">
        <v>4</v>
      </c>
      <c r="G480" s="4" t="s">
        <v>7</v>
      </c>
      <c r="H480" s="81">
        <v>9610</v>
      </c>
      <c r="I480" s="82">
        <f>H480/1.23</f>
        <v>7813.0081300813008</v>
      </c>
      <c r="L480" s="80"/>
    </row>
    <row r="481" spans="2:12" ht="23.25">
      <c r="B481" s="1"/>
      <c r="D481" s="6" t="s">
        <v>327</v>
      </c>
      <c r="E481" s="4" t="s">
        <v>8</v>
      </c>
      <c r="F481" s="4" t="s">
        <v>8</v>
      </c>
      <c r="G481" s="4" t="s">
        <v>8</v>
      </c>
      <c r="I481" s="65"/>
    </row>
    <row r="482" spans="2:12" ht="23.45" customHeight="1">
      <c r="B482" s="1"/>
      <c r="D482" s="6" t="s">
        <v>336</v>
      </c>
      <c r="E482" s="4" t="s">
        <v>7</v>
      </c>
      <c r="F482" s="4" t="s">
        <v>7</v>
      </c>
      <c r="G482" s="4" t="s">
        <v>4</v>
      </c>
      <c r="H482" s="81">
        <v>11790</v>
      </c>
      <c r="I482" s="82">
        <f>H482/1.23</f>
        <v>9585.3658536585372</v>
      </c>
    </row>
    <row r="483" spans="2:12" ht="23.45" customHeight="1" thickBot="1">
      <c r="B483" s="1"/>
      <c r="D483" s="55" t="s">
        <v>493</v>
      </c>
      <c r="E483" s="10" t="s">
        <v>7</v>
      </c>
      <c r="F483" s="10" t="s">
        <v>7</v>
      </c>
      <c r="G483" s="10" t="s">
        <v>7</v>
      </c>
      <c r="H483" s="88">
        <v>720</v>
      </c>
      <c r="I483" s="89">
        <f>H483/1.23</f>
        <v>585.36585365853659</v>
      </c>
    </row>
    <row r="484" spans="2:12" ht="111.95" customHeight="1">
      <c r="B484" s="2" t="s">
        <v>110</v>
      </c>
      <c r="C484" s="14" t="s">
        <v>475</v>
      </c>
      <c r="D484" s="3" t="s">
        <v>4</v>
      </c>
      <c r="E484" s="4" t="s">
        <v>6</v>
      </c>
      <c r="F484" s="4" t="s">
        <v>6</v>
      </c>
      <c r="G484" s="4" t="s">
        <v>6</v>
      </c>
      <c r="I484" s="65"/>
    </row>
    <row r="485" spans="2:12" ht="23.45" customHeight="1">
      <c r="B485" s="1"/>
      <c r="D485" s="5" t="s">
        <v>4</v>
      </c>
      <c r="E485" s="4" t="s">
        <v>7</v>
      </c>
      <c r="F485" s="4" t="s">
        <v>7</v>
      </c>
      <c r="G485" s="4" t="s">
        <v>4</v>
      </c>
      <c r="H485" s="81">
        <v>12200</v>
      </c>
      <c r="I485" s="82">
        <f>H485/1.23</f>
        <v>9918.6991869918693</v>
      </c>
    </row>
    <row r="486" spans="2:12" ht="23.45" customHeight="1">
      <c r="B486" s="1"/>
      <c r="D486" s="5" t="s">
        <v>4</v>
      </c>
      <c r="E486" s="4" t="s">
        <v>4</v>
      </c>
      <c r="F486" s="4" t="s">
        <v>4</v>
      </c>
      <c r="G486" s="4" t="s">
        <v>7</v>
      </c>
      <c r="H486" s="81">
        <v>9610</v>
      </c>
      <c r="I486" s="82">
        <f>H486/1.23</f>
        <v>7813.0081300813008</v>
      </c>
    </row>
    <row r="487" spans="2:12" ht="23.25">
      <c r="B487" s="1"/>
      <c r="D487" s="6" t="s">
        <v>302</v>
      </c>
      <c r="E487" s="4" t="s">
        <v>8</v>
      </c>
      <c r="F487" s="4" t="s">
        <v>8</v>
      </c>
      <c r="G487" s="4" t="s">
        <v>8</v>
      </c>
      <c r="I487" s="65"/>
    </row>
    <row r="488" spans="2:12" ht="23.25">
      <c r="B488" s="1"/>
      <c r="D488" s="6" t="s">
        <v>327</v>
      </c>
      <c r="E488" s="4" t="s">
        <v>8</v>
      </c>
      <c r="F488" s="4" t="s">
        <v>8</v>
      </c>
      <c r="G488" s="4" t="s">
        <v>8</v>
      </c>
      <c r="I488" s="65"/>
    </row>
    <row r="489" spans="2:12" ht="23.25">
      <c r="B489" s="1"/>
      <c r="D489" s="6" t="s">
        <v>303</v>
      </c>
      <c r="E489" s="4" t="s">
        <v>8</v>
      </c>
      <c r="F489" s="4" t="s">
        <v>8</v>
      </c>
      <c r="G489" s="4" t="s">
        <v>8</v>
      </c>
      <c r="I489" s="65"/>
    </row>
    <row r="490" spans="2:12" ht="23.45" customHeight="1">
      <c r="B490" s="1"/>
      <c r="D490" s="6" t="s">
        <v>336</v>
      </c>
      <c r="E490" s="4" t="s">
        <v>7</v>
      </c>
      <c r="F490" s="4" t="s">
        <v>7</v>
      </c>
      <c r="G490" s="4" t="s">
        <v>4</v>
      </c>
      <c r="H490" s="81">
        <v>11790</v>
      </c>
      <c r="I490" s="82">
        <f>H490/1.23</f>
        <v>9585.3658536585372</v>
      </c>
      <c r="L490" s="80"/>
    </row>
    <row r="491" spans="2:12" ht="23.45" customHeight="1" thickBot="1">
      <c r="B491" s="1"/>
      <c r="D491" s="55" t="s">
        <v>493</v>
      </c>
      <c r="E491" s="10" t="s">
        <v>7</v>
      </c>
      <c r="F491" s="10" t="s">
        <v>7</v>
      </c>
      <c r="G491" s="10" t="s">
        <v>7</v>
      </c>
      <c r="H491" s="88">
        <v>720</v>
      </c>
      <c r="I491" s="89">
        <f>H491/1.23</f>
        <v>585.36585365853659</v>
      </c>
    </row>
    <row r="492" spans="2:12" ht="15.75" thickBot="1">
      <c r="B492" s="99" t="s">
        <v>477</v>
      </c>
      <c r="C492" s="97" t="s">
        <v>4</v>
      </c>
      <c r="D492" s="97" t="s">
        <v>4</v>
      </c>
      <c r="E492" s="97" t="s">
        <v>4</v>
      </c>
      <c r="F492" s="97" t="s">
        <v>4</v>
      </c>
      <c r="G492" s="97" t="s">
        <v>4</v>
      </c>
      <c r="H492" s="97" t="s">
        <v>4</v>
      </c>
      <c r="I492" s="97" t="s">
        <v>4</v>
      </c>
    </row>
    <row r="493" spans="2:12" ht="24.6" customHeight="1" thickBot="1">
      <c r="B493" s="2" t="s">
        <v>111</v>
      </c>
      <c r="C493" s="3" t="s">
        <v>112</v>
      </c>
      <c r="D493" s="12" t="s">
        <v>4</v>
      </c>
      <c r="E493" s="10" t="s">
        <v>13</v>
      </c>
      <c r="F493" s="10" t="s">
        <v>13</v>
      </c>
      <c r="G493" s="10" t="s">
        <v>4</v>
      </c>
      <c r="H493" s="8"/>
      <c r="I493" s="66"/>
    </row>
    <row r="494" spans="2:12" ht="105.95" customHeight="1">
      <c r="B494" s="2" t="s">
        <v>113</v>
      </c>
      <c r="C494" s="3" t="s">
        <v>114</v>
      </c>
      <c r="D494" s="3" t="s">
        <v>4</v>
      </c>
      <c r="E494" s="4" t="s">
        <v>6</v>
      </c>
      <c r="F494" s="4" t="s">
        <v>6</v>
      </c>
      <c r="G494" s="4" t="s">
        <v>4</v>
      </c>
      <c r="I494" s="65"/>
    </row>
    <row r="495" spans="2:12" ht="23.45" customHeight="1" thickBot="1">
      <c r="B495" s="1"/>
      <c r="D495" s="5" t="s">
        <v>4</v>
      </c>
      <c r="E495" s="4" t="s">
        <v>7</v>
      </c>
      <c r="F495" s="4" t="s">
        <v>7</v>
      </c>
      <c r="G495" s="4" t="s">
        <v>4</v>
      </c>
      <c r="H495" s="81">
        <v>0</v>
      </c>
      <c r="I495" s="82">
        <v>0</v>
      </c>
    </row>
    <row r="496" spans="2:12" ht="111.95" customHeight="1">
      <c r="B496" s="2" t="s">
        <v>115</v>
      </c>
      <c r="C496" s="3" t="s">
        <v>116</v>
      </c>
      <c r="D496" s="3" t="s">
        <v>4</v>
      </c>
      <c r="E496" s="4" t="s">
        <v>6</v>
      </c>
      <c r="F496" s="4" t="s">
        <v>6</v>
      </c>
      <c r="G496" s="4" t="s">
        <v>4</v>
      </c>
      <c r="I496" s="65"/>
    </row>
    <row r="497" spans="2:9" ht="23.45" customHeight="1" thickBot="1">
      <c r="B497" s="1"/>
      <c r="D497" s="5" t="s">
        <v>4</v>
      </c>
      <c r="E497" s="4" t="s">
        <v>7</v>
      </c>
      <c r="F497" s="4" t="s">
        <v>7</v>
      </c>
      <c r="G497" s="4" t="s">
        <v>4</v>
      </c>
      <c r="H497" s="81">
        <v>0</v>
      </c>
      <c r="I497" s="82">
        <v>0</v>
      </c>
    </row>
    <row r="498" spans="2:9" ht="111.95" customHeight="1">
      <c r="B498" s="2" t="s">
        <v>117</v>
      </c>
      <c r="C498" s="14" t="s">
        <v>386</v>
      </c>
      <c r="D498" s="3" t="s">
        <v>4</v>
      </c>
      <c r="E498" s="58" t="s">
        <v>6</v>
      </c>
      <c r="F498" s="58" t="s">
        <v>6</v>
      </c>
      <c r="G498" s="58" t="s">
        <v>4</v>
      </c>
      <c r="I498" s="65"/>
    </row>
    <row r="499" spans="2:9" ht="23.45" customHeight="1" thickBot="1">
      <c r="B499" s="1"/>
      <c r="D499" s="5" t="s">
        <v>4</v>
      </c>
      <c r="E499" s="4" t="s">
        <v>7</v>
      </c>
      <c r="F499" s="4" t="s">
        <v>7</v>
      </c>
      <c r="G499" s="4" t="s">
        <v>4</v>
      </c>
      <c r="H499" s="81">
        <v>0</v>
      </c>
      <c r="I499" s="82">
        <v>0</v>
      </c>
    </row>
    <row r="500" spans="2:9" ht="15.75" thickBot="1">
      <c r="B500" s="99" t="s">
        <v>216</v>
      </c>
      <c r="C500" s="97" t="s">
        <v>4</v>
      </c>
      <c r="D500" s="97" t="s">
        <v>4</v>
      </c>
      <c r="E500" s="97" t="s">
        <v>4</v>
      </c>
      <c r="F500" s="97" t="s">
        <v>4</v>
      </c>
      <c r="G500" s="97" t="s">
        <v>4</v>
      </c>
      <c r="H500" s="97" t="s">
        <v>4</v>
      </c>
      <c r="I500" s="97" t="s">
        <v>4</v>
      </c>
    </row>
    <row r="501" spans="2:9" ht="15.75" thickBot="1">
      <c r="B501" s="99" t="s">
        <v>217</v>
      </c>
      <c r="C501" s="97" t="s">
        <v>4</v>
      </c>
      <c r="D501" s="97" t="s">
        <v>4</v>
      </c>
      <c r="E501" s="97" t="s">
        <v>4</v>
      </c>
      <c r="F501" s="97" t="s">
        <v>4</v>
      </c>
      <c r="G501" s="97" t="s">
        <v>4</v>
      </c>
      <c r="H501" s="97" t="s">
        <v>4</v>
      </c>
      <c r="I501" s="97" t="s">
        <v>4</v>
      </c>
    </row>
    <row r="502" spans="2:9" ht="15" customHeight="1">
      <c r="B502" s="2" t="s">
        <v>21</v>
      </c>
      <c r="C502" s="91" t="s">
        <v>22</v>
      </c>
      <c r="D502" s="92" t="s">
        <v>4</v>
      </c>
      <c r="E502" s="4" t="s">
        <v>13</v>
      </c>
      <c r="F502" s="4" t="s">
        <v>13</v>
      </c>
      <c r="G502" s="4" t="s">
        <v>13</v>
      </c>
      <c r="I502" s="65"/>
    </row>
    <row r="503" spans="2:9" ht="23.45" customHeight="1">
      <c r="B503" s="1"/>
      <c r="D503" s="5" t="s">
        <v>4</v>
      </c>
      <c r="E503" s="4" t="s">
        <v>7</v>
      </c>
      <c r="F503" s="4" t="s">
        <v>7</v>
      </c>
      <c r="G503" s="4" t="s">
        <v>7</v>
      </c>
      <c r="H503" s="81">
        <v>0</v>
      </c>
      <c r="I503" s="82">
        <v>0</v>
      </c>
    </row>
    <row r="504" spans="2:9" ht="128.1" customHeight="1" thickBot="1">
      <c r="B504" s="1"/>
      <c r="D504" s="16" t="s">
        <v>531</v>
      </c>
      <c r="E504" s="59" t="s">
        <v>8</v>
      </c>
      <c r="F504" s="59" t="s">
        <v>8</v>
      </c>
      <c r="G504" s="59" t="s">
        <v>8</v>
      </c>
      <c r="H504" s="90"/>
      <c r="I504" s="83"/>
    </row>
    <row r="505" spans="2:9" ht="15" customHeight="1">
      <c r="B505" s="2" t="s">
        <v>72</v>
      </c>
      <c r="C505" s="91" t="s">
        <v>478</v>
      </c>
      <c r="D505" s="92" t="s">
        <v>4</v>
      </c>
      <c r="E505" s="58" t="s">
        <v>6</v>
      </c>
      <c r="F505" s="58" t="s">
        <v>6</v>
      </c>
      <c r="G505" s="58" t="s">
        <v>13</v>
      </c>
      <c r="I505" s="65"/>
    </row>
    <row r="506" spans="2:9" ht="23.45" customHeight="1">
      <c r="B506" s="1"/>
      <c r="D506" s="5" t="s">
        <v>4</v>
      </c>
      <c r="E506" s="4" t="s">
        <v>7</v>
      </c>
      <c r="F506" s="4" t="s">
        <v>7</v>
      </c>
      <c r="G506" s="4" t="s">
        <v>4</v>
      </c>
      <c r="H506" s="81">
        <v>2230</v>
      </c>
      <c r="I506" s="82">
        <f>H506/1.23</f>
        <v>1813.0081300813008</v>
      </c>
    </row>
    <row r="507" spans="2:9" ht="23.45" customHeight="1">
      <c r="B507" s="1"/>
      <c r="D507" s="5" t="s">
        <v>4</v>
      </c>
      <c r="E507" s="4" t="s">
        <v>4</v>
      </c>
      <c r="F507" s="4" t="s">
        <v>4</v>
      </c>
      <c r="G507" s="4" t="s">
        <v>7</v>
      </c>
      <c r="H507" s="81">
        <v>0</v>
      </c>
      <c r="I507" s="82">
        <v>0</v>
      </c>
    </row>
    <row r="508" spans="2:9" ht="63.75">
      <c r="B508" s="1"/>
      <c r="D508" s="16" t="s">
        <v>414</v>
      </c>
      <c r="E508" s="4" t="s">
        <v>8</v>
      </c>
      <c r="F508" s="4" t="s">
        <v>8</v>
      </c>
      <c r="G508" s="4" t="s">
        <v>8</v>
      </c>
      <c r="I508" s="65"/>
    </row>
    <row r="509" spans="2:9" ht="23.45" customHeight="1" thickBot="1">
      <c r="B509" s="1"/>
      <c r="D509" s="11" t="s">
        <v>337</v>
      </c>
      <c r="E509" s="10" t="s">
        <v>7</v>
      </c>
      <c r="F509" s="10" t="s">
        <v>7</v>
      </c>
      <c r="G509" s="10" t="s">
        <v>4</v>
      </c>
      <c r="H509" s="88">
        <v>0</v>
      </c>
      <c r="I509" s="89">
        <v>0</v>
      </c>
    </row>
    <row r="510" spans="2:9" ht="15" customHeight="1">
      <c r="B510" s="2" t="s">
        <v>77</v>
      </c>
      <c r="C510" s="91" t="s">
        <v>218</v>
      </c>
      <c r="D510" s="92" t="s">
        <v>4</v>
      </c>
      <c r="E510" s="4" t="s">
        <v>6</v>
      </c>
      <c r="F510" s="4" t="s">
        <v>6</v>
      </c>
      <c r="G510" s="4" t="s">
        <v>13</v>
      </c>
      <c r="I510" s="65"/>
    </row>
    <row r="511" spans="2:9" ht="23.45" customHeight="1">
      <c r="B511" s="1"/>
      <c r="D511" s="5" t="s">
        <v>4</v>
      </c>
      <c r="E511" s="4" t="s">
        <v>7</v>
      </c>
      <c r="F511" s="4" t="s">
        <v>7</v>
      </c>
      <c r="G511" s="4" t="s">
        <v>7</v>
      </c>
      <c r="H511" s="81">
        <v>0</v>
      </c>
      <c r="I511" s="82">
        <v>0</v>
      </c>
    </row>
    <row r="512" spans="2:9" ht="76.5">
      <c r="B512" s="1"/>
      <c r="D512" s="16" t="s">
        <v>532</v>
      </c>
      <c r="E512" s="4" t="s">
        <v>8</v>
      </c>
      <c r="F512" s="4" t="s">
        <v>8</v>
      </c>
      <c r="G512" s="4" t="s">
        <v>8</v>
      </c>
      <c r="I512" s="65"/>
    </row>
    <row r="513" spans="2:9" ht="23.25">
      <c r="B513" s="1"/>
      <c r="D513" s="6" t="s">
        <v>296</v>
      </c>
      <c r="E513" s="4" t="s">
        <v>8</v>
      </c>
      <c r="F513" s="4" t="s">
        <v>8</v>
      </c>
      <c r="G513" s="4" t="s">
        <v>4</v>
      </c>
      <c r="I513" s="65"/>
    </row>
    <row r="514" spans="2:9" ht="23.25">
      <c r="B514" s="1"/>
      <c r="D514" s="6" t="s">
        <v>304</v>
      </c>
      <c r="E514" s="4" t="s">
        <v>8</v>
      </c>
      <c r="F514" s="4" t="s">
        <v>8</v>
      </c>
      <c r="G514" s="4" t="s">
        <v>4</v>
      </c>
      <c r="I514" s="65"/>
    </row>
    <row r="515" spans="2:9" ht="23.25">
      <c r="B515" s="1"/>
      <c r="D515" s="6" t="s">
        <v>305</v>
      </c>
      <c r="E515" s="4" t="s">
        <v>8</v>
      </c>
      <c r="F515" s="4" t="s">
        <v>8</v>
      </c>
      <c r="G515" s="4" t="s">
        <v>4</v>
      </c>
      <c r="I515" s="65"/>
    </row>
    <row r="516" spans="2:9" ht="24" thickBot="1">
      <c r="B516" s="1"/>
      <c r="D516" s="6" t="s">
        <v>298</v>
      </c>
      <c r="E516" s="59" t="s">
        <v>8</v>
      </c>
      <c r="F516" s="59" t="s">
        <v>8</v>
      </c>
      <c r="G516" s="59" t="s">
        <v>4</v>
      </c>
      <c r="H516" s="33"/>
      <c r="I516" s="87"/>
    </row>
    <row r="517" spans="2:9" ht="15" customHeight="1">
      <c r="B517" s="2" t="s">
        <v>118</v>
      </c>
      <c r="C517" s="91" t="s">
        <v>219</v>
      </c>
      <c r="D517" s="92" t="s">
        <v>4</v>
      </c>
      <c r="E517" s="58" t="s">
        <v>13</v>
      </c>
      <c r="F517" s="58" t="s">
        <v>13</v>
      </c>
      <c r="G517" s="58" t="s">
        <v>13</v>
      </c>
      <c r="I517" s="65"/>
    </row>
    <row r="518" spans="2:9" ht="23.45" customHeight="1">
      <c r="B518" s="1"/>
      <c r="D518" s="5" t="s">
        <v>4</v>
      </c>
      <c r="E518" s="4" t="s">
        <v>7</v>
      </c>
      <c r="F518" s="4" t="s">
        <v>7</v>
      </c>
      <c r="G518" s="4" t="s">
        <v>7</v>
      </c>
      <c r="H518" s="81">
        <v>0</v>
      </c>
      <c r="I518" s="82">
        <v>0</v>
      </c>
    </row>
    <row r="519" spans="2:9" ht="51.75" thickBot="1">
      <c r="B519" s="1"/>
      <c r="D519" s="15" t="s">
        <v>415</v>
      </c>
      <c r="E519" s="10" t="s">
        <v>8</v>
      </c>
      <c r="F519" s="10" t="s">
        <v>8</v>
      </c>
      <c r="G519" s="10" t="s">
        <v>8</v>
      </c>
      <c r="H519" s="8"/>
      <c r="I519" s="66"/>
    </row>
    <row r="520" spans="2:9" ht="15" customHeight="1">
      <c r="B520" s="2" t="s">
        <v>119</v>
      </c>
      <c r="C520" s="91" t="s">
        <v>220</v>
      </c>
      <c r="D520" s="92" t="s">
        <v>4</v>
      </c>
      <c r="E520" s="4" t="s">
        <v>13</v>
      </c>
      <c r="F520" s="4" t="s">
        <v>13</v>
      </c>
      <c r="G520" s="4" t="s">
        <v>13</v>
      </c>
      <c r="I520" s="65"/>
    </row>
    <row r="521" spans="2:9" ht="23.45" customHeight="1">
      <c r="B521" s="1"/>
      <c r="D521" s="5" t="s">
        <v>4</v>
      </c>
      <c r="E521" s="4" t="s">
        <v>7</v>
      </c>
      <c r="F521" s="4" t="s">
        <v>7</v>
      </c>
      <c r="G521" s="4" t="s">
        <v>7</v>
      </c>
      <c r="H521" s="81">
        <v>0</v>
      </c>
      <c r="I521" s="82">
        <v>0</v>
      </c>
    </row>
    <row r="522" spans="2:9" ht="294" thickBot="1">
      <c r="B522" s="1"/>
      <c r="D522" s="16" t="s">
        <v>533</v>
      </c>
      <c r="E522" s="4" t="s">
        <v>8</v>
      </c>
      <c r="F522" s="4" t="s">
        <v>8</v>
      </c>
      <c r="G522" s="4" t="s">
        <v>8</v>
      </c>
      <c r="I522" s="65"/>
    </row>
    <row r="523" spans="2:9" ht="15.75" thickBot="1">
      <c r="B523" s="99" t="s">
        <v>224</v>
      </c>
      <c r="C523" s="97" t="s">
        <v>4</v>
      </c>
      <c r="D523" s="97" t="s">
        <v>4</v>
      </c>
      <c r="E523" s="97" t="s">
        <v>4</v>
      </c>
      <c r="F523" s="97" t="s">
        <v>4</v>
      </c>
      <c r="G523" s="97" t="s">
        <v>4</v>
      </c>
      <c r="H523" s="97" t="s">
        <v>4</v>
      </c>
      <c r="I523" s="97" t="s">
        <v>4</v>
      </c>
    </row>
    <row r="524" spans="2:9" ht="15.75" thickBot="1">
      <c r="B524" s="99" t="s">
        <v>225</v>
      </c>
      <c r="C524" s="97" t="s">
        <v>4</v>
      </c>
      <c r="D524" s="97" t="s">
        <v>4</v>
      </c>
      <c r="E524" s="97" t="s">
        <v>4</v>
      </c>
      <c r="F524" s="97" t="s">
        <v>4</v>
      </c>
      <c r="G524" s="97" t="s">
        <v>4</v>
      </c>
      <c r="H524" s="97" t="s">
        <v>4</v>
      </c>
      <c r="I524" s="97" t="s">
        <v>4</v>
      </c>
    </row>
    <row r="525" spans="2:9" ht="15" customHeight="1">
      <c r="B525" s="2" t="s">
        <v>120</v>
      </c>
      <c r="C525" s="91" t="s">
        <v>221</v>
      </c>
      <c r="D525" s="92" t="s">
        <v>4</v>
      </c>
      <c r="E525" s="4" t="s">
        <v>13</v>
      </c>
      <c r="F525" s="4" t="s">
        <v>13</v>
      </c>
      <c r="G525" s="4" t="s">
        <v>13</v>
      </c>
      <c r="I525" s="65"/>
    </row>
    <row r="526" spans="2:9" ht="23.45" customHeight="1">
      <c r="B526" s="1"/>
      <c r="D526" s="5" t="s">
        <v>4</v>
      </c>
      <c r="E526" s="4" t="s">
        <v>7</v>
      </c>
      <c r="F526" s="4" t="s">
        <v>7</v>
      </c>
      <c r="G526" s="4" t="s">
        <v>7</v>
      </c>
      <c r="H526" s="81">
        <v>0</v>
      </c>
      <c r="I526" s="82">
        <v>0</v>
      </c>
    </row>
    <row r="527" spans="2:9" ht="268.5" customHeight="1" thickBot="1">
      <c r="B527" s="1"/>
      <c r="D527" s="15" t="s">
        <v>534</v>
      </c>
      <c r="E527" s="10" t="s">
        <v>8</v>
      </c>
      <c r="F527" s="10" t="s">
        <v>8</v>
      </c>
      <c r="G527" s="10" t="s">
        <v>8</v>
      </c>
      <c r="H527" s="8"/>
      <c r="I527" s="66"/>
    </row>
    <row r="528" spans="2:9" ht="15" customHeight="1">
      <c r="B528" s="2" t="s">
        <v>121</v>
      </c>
      <c r="C528" s="91" t="s">
        <v>521</v>
      </c>
      <c r="D528" s="92" t="s">
        <v>4</v>
      </c>
      <c r="E528" s="4" t="s">
        <v>4</v>
      </c>
      <c r="F528" s="4" t="s">
        <v>6</v>
      </c>
      <c r="G528" s="4" t="s">
        <v>4</v>
      </c>
      <c r="I528" s="65"/>
    </row>
    <row r="529" spans="2:9" ht="23.45" customHeight="1">
      <c r="B529" s="1"/>
      <c r="D529" s="5" t="s">
        <v>4</v>
      </c>
      <c r="E529" s="4" t="s">
        <v>4</v>
      </c>
      <c r="F529" s="4" t="s">
        <v>7</v>
      </c>
      <c r="G529" s="4" t="s">
        <v>4</v>
      </c>
      <c r="H529" s="81">
        <v>4450</v>
      </c>
      <c r="I529" s="82">
        <f>H529/1.23</f>
        <v>3617.8861788617887</v>
      </c>
    </row>
    <row r="530" spans="2:9" ht="300" customHeight="1" thickBot="1">
      <c r="B530" s="1"/>
      <c r="D530" s="16" t="s">
        <v>535</v>
      </c>
      <c r="E530" s="4" t="s">
        <v>4</v>
      </c>
      <c r="F530" s="4" t="s">
        <v>8</v>
      </c>
      <c r="G530" s="4" t="s">
        <v>4</v>
      </c>
      <c r="I530" s="65"/>
    </row>
    <row r="531" spans="2:9" ht="15" customHeight="1">
      <c r="B531" s="2" t="s">
        <v>122</v>
      </c>
      <c r="C531" s="91" t="s">
        <v>522</v>
      </c>
      <c r="D531" s="92" t="s">
        <v>4</v>
      </c>
      <c r="E531" s="58" t="s">
        <v>4</v>
      </c>
      <c r="F531" s="58" t="s">
        <v>4</v>
      </c>
      <c r="G531" s="58" t="s">
        <v>13</v>
      </c>
      <c r="I531" s="65"/>
    </row>
    <row r="532" spans="2:9" ht="23.45" customHeight="1">
      <c r="B532" s="1"/>
      <c r="D532" s="5" t="s">
        <v>4</v>
      </c>
      <c r="E532" s="4" t="s">
        <v>4</v>
      </c>
      <c r="F532" s="4" t="s">
        <v>4</v>
      </c>
      <c r="G532" s="4" t="s">
        <v>7</v>
      </c>
      <c r="H532" s="81">
        <v>0</v>
      </c>
      <c r="I532" s="82">
        <v>0</v>
      </c>
    </row>
    <row r="533" spans="2:9" ht="204.75" thickBot="1">
      <c r="B533" s="1"/>
      <c r="D533" s="15" t="s">
        <v>536</v>
      </c>
      <c r="E533" s="10" t="s">
        <v>4</v>
      </c>
      <c r="F533" s="10" t="s">
        <v>4</v>
      </c>
      <c r="G533" s="10" t="s">
        <v>8</v>
      </c>
      <c r="H533" s="8"/>
      <c r="I533" s="66"/>
    </row>
    <row r="534" spans="2:9" ht="15" customHeight="1">
      <c r="B534" s="2" t="s">
        <v>23</v>
      </c>
      <c r="C534" s="91" t="s">
        <v>222</v>
      </c>
      <c r="D534" s="92" t="s">
        <v>4</v>
      </c>
      <c r="E534" s="4" t="s">
        <v>6</v>
      </c>
      <c r="F534" s="4" t="s">
        <v>6</v>
      </c>
      <c r="G534" s="4" t="s">
        <v>6</v>
      </c>
      <c r="I534" s="65"/>
    </row>
    <row r="535" spans="2:9" ht="23.45" customHeight="1">
      <c r="B535" s="1"/>
      <c r="D535" s="5" t="s">
        <v>4</v>
      </c>
      <c r="E535" s="4" t="s">
        <v>7</v>
      </c>
      <c r="F535" s="4" t="s">
        <v>7</v>
      </c>
      <c r="G535" s="4" t="s">
        <v>4</v>
      </c>
      <c r="H535" s="81">
        <v>0</v>
      </c>
      <c r="I535" s="82">
        <f>H535/1.23</f>
        <v>0</v>
      </c>
    </row>
    <row r="536" spans="2:9" ht="23.45" customHeight="1">
      <c r="B536" s="1"/>
      <c r="D536" s="5" t="s">
        <v>4</v>
      </c>
      <c r="E536" s="4" t="s">
        <v>4</v>
      </c>
      <c r="F536" s="4" t="s">
        <v>4</v>
      </c>
      <c r="G536" s="4" t="s">
        <v>7</v>
      </c>
      <c r="H536" s="81">
        <v>370</v>
      </c>
      <c r="I536" s="82">
        <f>H536/1.23</f>
        <v>300.8130081300813</v>
      </c>
    </row>
    <row r="537" spans="2:9" ht="25.5">
      <c r="B537" s="1"/>
      <c r="D537" s="16" t="s">
        <v>416</v>
      </c>
      <c r="E537" s="4" t="s">
        <v>8</v>
      </c>
      <c r="F537" s="4" t="s">
        <v>8</v>
      </c>
      <c r="G537" s="4" t="s">
        <v>8</v>
      </c>
      <c r="I537" s="65"/>
    </row>
    <row r="538" spans="2:9" ht="23.25">
      <c r="B538" s="1"/>
      <c r="D538" s="6" t="s">
        <v>294</v>
      </c>
      <c r="E538" s="4" t="s">
        <v>8</v>
      </c>
      <c r="F538" s="4" t="s">
        <v>8</v>
      </c>
      <c r="G538" s="4" t="s">
        <v>4</v>
      </c>
      <c r="I538" s="65"/>
    </row>
    <row r="539" spans="2:9" ht="23.25">
      <c r="B539" s="1"/>
      <c r="D539" s="57" t="s">
        <v>295</v>
      </c>
      <c r="E539" s="4" t="s">
        <v>8</v>
      </c>
      <c r="F539" s="4" t="s">
        <v>8</v>
      </c>
      <c r="G539" s="4" t="s">
        <v>4</v>
      </c>
      <c r="I539" s="65"/>
    </row>
    <row r="540" spans="2:9" ht="23.45" customHeight="1" thickBot="1">
      <c r="B540" s="1"/>
      <c r="D540" s="6" t="s">
        <v>334</v>
      </c>
      <c r="E540" s="59" t="s">
        <v>7</v>
      </c>
      <c r="F540" s="59" t="s">
        <v>7</v>
      </c>
      <c r="G540" s="59" t="s">
        <v>4</v>
      </c>
      <c r="H540" s="88">
        <v>370</v>
      </c>
      <c r="I540" s="89">
        <f>H540/1.23</f>
        <v>300.8130081300813</v>
      </c>
    </row>
    <row r="541" spans="2:9" ht="15" customHeight="1">
      <c r="B541" s="2" t="s">
        <v>24</v>
      </c>
      <c r="C541" s="91" t="s">
        <v>223</v>
      </c>
      <c r="D541" s="98" t="s">
        <v>4</v>
      </c>
      <c r="E541" s="58" t="s">
        <v>6</v>
      </c>
      <c r="F541" s="58" t="s">
        <v>6</v>
      </c>
      <c r="G541" s="58" t="s">
        <v>13</v>
      </c>
      <c r="I541" s="65"/>
    </row>
    <row r="542" spans="2:9" ht="18.600000000000001" customHeight="1">
      <c r="B542" s="1"/>
      <c r="C542" s="71"/>
      <c r="D542" s="68"/>
      <c r="E542" s="4" t="s">
        <v>7</v>
      </c>
      <c r="F542" s="4" t="s">
        <v>7</v>
      </c>
      <c r="G542" s="72" t="s">
        <v>7</v>
      </c>
      <c r="H542" s="81">
        <v>0</v>
      </c>
      <c r="I542" s="82">
        <f>H542/1.23</f>
        <v>0</v>
      </c>
    </row>
    <row r="543" spans="2:9" ht="23.25">
      <c r="B543" s="1"/>
      <c r="D543" s="16" t="s">
        <v>417</v>
      </c>
      <c r="E543" s="4" t="s">
        <v>8</v>
      </c>
      <c r="F543" s="4" t="s">
        <v>8</v>
      </c>
      <c r="G543" s="4" t="s">
        <v>8</v>
      </c>
      <c r="I543" s="65"/>
    </row>
    <row r="544" spans="2:9" ht="24" thickBot="1">
      <c r="B544" s="1"/>
      <c r="D544" s="6" t="s">
        <v>296</v>
      </c>
      <c r="E544" s="4" t="s">
        <v>8</v>
      </c>
      <c r="F544" s="4" t="s">
        <v>8</v>
      </c>
      <c r="G544" s="4" t="s">
        <v>4</v>
      </c>
      <c r="I544" s="65"/>
    </row>
    <row r="545" spans="2:9" ht="15.75" thickBot="1">
      <c r="B545" s="99" t="s">
        <v>226</v>
      </c>
      <c r="C545" s="97" t="s">
        <v>4</v>
      </c>
      <c r="D545" s="97" t="s">
        <v>4</v>
      </c>
      <c r="E545" s="97" t="s">
        <v>4</v>
      </c>
      <c r="F545" s="97" t="s">
        <v>4</v>
      </c>
      <c r="G545" s="97" t="s">
        <v>4</v>
      </c>
      <c r="H545" s="97" t="s">
        <v>4</v>
      </c>
      <c r="I545" s="97" t="s">
        <v>4</v>
      </c>
    </row>
    <row r="546" spans="2:9" ht="15" customHeight="1">
      <c r="B546" s="2" t="s">
        <v>123</v>
      </c>
      <c r="C546" s="91" t="s">
        <v>227</v>
      </c>
      <c r="D546" s="92" t="s">
        <v>4</v>
      </c>
      <c r="E546" s="4" t="s">
        <v>13</v>
      </c>
      <c r="F546" s="4" t="s">
        <v>13</v>
      </c>
      <c r="G546" s="4" t="s">
        <v>13</v>
      </c>
      <c r="I546" s="65"/>
    </row>
    <row r="547" spans="2:9" ht="23.45" customHeight="1">
      <c r="B547" s="1"/>
      <c r="D547" s="5" t="s">
        <v>4</v>
      </c>
      <c r="E547" s="4" t="s">
        <v>7</v>
      </c>
      <c r="F547" s="4" t="s">
        <v>7</v>
      </c>
      <c r="G547" s="4" t="s">
        <v>7</v>
      </c>
      <c r="H547" s="81">
        <v>0</v>
      </c>
      <c r="I547" s="82">
        <v>0</v>
      </c>
    </row>
    <row r="548" spans="2:9" ht="77.25" thickBot="1">
      <c r="B548" s="1"/>
      <c r="D548" s="15" t="s">
        <v>508</v>
      </c>
      <c r="E548" s="10" t="s">
        <v>8</v>
      </c>
      <c r="F548" s="10" t="s">
        <v>8</v>
      </c>
      <c r="G548" s="10" t="s">
        <v>8</v>
      </c>
      <c r="H548" s="8"/>
      <c r="I548" s="66"/>
    </row>
    <row r="549" spans="2:9" ht="15" customHeight="1">
      <c r="B549" s="2" t="s">
        <v>124</v>
      </c>
      <c r="C549" s="91" t="s">
        <v>228</v>
      </c>
      <c r="D549" s="92" t="s">
        <v>4</v>
      </c>
      <c r="E549" s="58" t="s">
        <v>6</v>
      </c>
      <c r="F549" s="58" t="s">
        <v>6</v>
      </c>
      <c r="G549" s="58" t="s">
        <v>6</v>
      </c>
      <c r="I549" s="65"/>
    </row>
    <row r="550" spans="2:9" ht="23.45" customHeight="1">
      <c r="B550" s="1"/>
      <c r="D550" s="5" t="s">
        <v>4</v>
      </c>
      <c r="E550" s="4" t="s">
        <v>7</v>
      </c>
      <c r="F550" s="4" t="s">
        <v>7</v>
      </c>
      <c r="G550" s="4" t="s">
        <v>7</v>
      </c>
      <c r="H550" s="81">
        <v>1480</v>
      </c>
      <c r="I550" s="82">
        <f>H550/1.23</f>
        <v>1203.2520325203252</v>
      </c>
    </row>
    <row r="551" spans="2:9" ht="141" thickBot="1">
      <c r="B551" s="1"/>
      <c r="D551" s="69" t="s">
        <v>516</v>
      </c>
      <c r="E551" s="4" t="s">
        <v>8</v>
      </c>
      <c r="F551" s="4" t="s">
        <v>8</v>
      </c>
      <c r="G551" s="4" t="s">
        <v>8</v>
      </c>
      <c r="I551" s="65"/>
    </row>
    <row r="552" spans="2:9" ht="15" customHeight="1">
      <c r="B552" s="2" t="s">
        <v>125</v>
      </c>
      <c r="C552" s="91" t="s">
        <v>479</v>
      </c>
      <c r="D552" s="96" t="s">
        <v>4</v>
      </c>
      <c r="E552" s="56" t="s">
        <v>13</v>
      </c>
      <c r="F552" s="56" t="s">
        <v>13</v>
      </c>
      <c r="G552" s="56" t="s">
        <v>13</v>
      </c>
      <c r="H552" s="29"/>
      <c r="I552" s="86"/>
    </row>
    <row r="553" spans="2:9" ht="23.45" customHeight="1">
      <c r="B553" s="1"/>
      <c r="D553" s="5" t="s">
        <v>4</v>
      </c>
      <c r="E553" s="4" t="s">
        <v>7</v>
      </c>
      <c r="F553" s="4" t="s">
        <v>7</v>
      </c>
      <c r="G553" s="4" t="s">
        <v>7</v>
      </c>
      <c r="H553" s="81">
        <v>0</v>
      </c>
      <c r="I553" s="82">
        <f>H553/1.23</f>
        <v>0</v>
      </c>
    </row>
    <row r="554" spans="2:9" ht="76.5">
      <c r="B554" s="1"/>
      <c r="D554" s="16" t="s">
        <v>481</v>
      </c>
      <c r="E554" s="4" t="s">
        <v>8</v>
      </c>
      <c r="F554" s="4" t="s">
        <v>8</v>
      </c>
      <c r="G554" s="4" t="s">
        <v>8</v>
      </c>
      <c r="I554" s="65"/>
    </row>
    <row r="555" spans="2:9" ht="24" thickBot="1">
      <c r="B555" s="1"/>
      <c r="D555" s="11" t="s">
        <v>328</v>
      </c>
      <c r="E555" s="10" t="s">
        <v>8</v>
      </c>
      <c r="F555" s="10" t="s">
        <v>8</v>
      </c>
      <c r="G555" s="10" t="s">
        <v>8</v>
      </c>
      <c r="H555" s="8"/>
      <c r="I555" s="66"/>
    </row>
    <row r="556" spans="2:9" ht="15" customHeight="1">
      <c r="B556" s="2" t="s">
        <v>126</v>
      </c>
      <c r="C556" s="91" t="s">
        <v>229</v>
      </c>
      <c r="D556" s="92" t="s">
        <v>4</v>
      </c>
      <c r="E556" s="4" t="s">
        <v>6</v>
      </c>
      <c r="F556" s="4" t="s">
        <v>6</v>
      </c>
      <c r="G556" s="4" t="s">
        <v>6</v>
      </c>
      <c r="I556" s="65"/>
    </row>
    <row r="557" spans="2:9" ht="23.45" customHeight="1">
      <c r="B557" s="1"/>
      <c r="D557" s="5" t="s">
        <v>4</v>
      </c>
      <c r="E557" s="4" t="s">
        <v>7</v>
      </c>
      <c r="F557" s="4" t="s">
        <v>7</v>
      </c>
      <c r="G557" s="4" t="s">
        <v>7</v>
      </c>
      <c r="H557" s="81">
        <v>440</v>
      </c>
      <c r="I557" s="82">
        <f>H557/1.23</f>
        <v>357.72357723577238</v>
      </c>
    </row>
    <row r="558" spans="2:9" ht="51.75" thickBot="1">
      <c r="B558" s="1"/>
      <c r="D558" s="16" t="s">
        <v>419</v>
      </c>
      <c r="E558" s="4" t="s">
        <v>8</v>
      </c>
      <c r="F558" s="4" t="s">
        <v>8</v>
      </c>
      <c r="G558" s="4" t="s">
        <v>8</v>
      </c>
      <c r="I558" s="65"/>
    </row>
    <row r="559" spans="2:9" ht="15" customHeight="1">
      <c r="B559" s="2" t="s">
        <v>127</v>
      </c>
      <c r="C559" s="91" t="s">
        <v>443</v>
      </c>
      <c r="D559" s="92" t="s">
        <v>4</v>
      </c>
      <c r="E559" s="4" t="s">
        <v>6</v>
      </c>
      <c r="F559" s="4" t="s">
        <v>6</v>
      </c>
      <c r="G559" s="4" t="s">
        <v>6</v>
      </c>
      <c r="I559" s="65"/>
    </row>
    <row r="560" spans="2:9" ht="23.45" customHeight="1">
      <c r="B560" s="1"/>
      <c r="D560" s="5" t="s">
        <v>4</v>
      </c>
      <c r="E560" s="4" t="s">
        <v>7</v>
      </c>
      <c r="F560" s="4" t="s">
        <v>7</v>
      </c>
      <c r="G560" s="4" t="s">
        <v>7</v>
      </c>
      <c r="H560" s="81">
        <v>0</v>
      </c>
      <c r="I560" s="82">
        <f>H560/1.23</f>
        <v>0</v>
      </c>
    </row>
    <row r="561" spans="2:9" ht="25.5">
      <c r="B561" s="1"/>
      <c r="D561" s="16" t="s">
        <v>418</v>
      </c>
      <c r="E561" s="4" t="s">
        <v>8</v>
      </c>
      <c r="F561" s="4" t="s">
        <v>8</v>
      </c>
      <c r="G561" s="4" t="s">
        <v>8</v>
      </c>
      <c r="I561" s="65"/>
    </row>
    <row r="562" spans="2:9" ht="24" thickBot="1">
      <c r="B562" s="1"/>
      <c r="D562" s="6" t="s">
        <v>306</v>
      </c>
      <c r="E562" s="4" t="s">
        <v>8</v>
      </c>
      <c r="F562" s="4" t="s">
        <v>8</v>
      </c>
      <c r="G562" s="4" t="s">
        <v>8</v>
      </c>
      <c r="I562" s="65"/>
    </row>
    <row r="563" spans="2:9" ht="15.75" thickBot="1">
      <c r="B563" s="99" t="s">
        <v>393</v>
      </c>
      <c r="C563" s="97" t="s">
        <v>4</v>
      </c>
      <c r="D563" s="97" t="s">
        <v>4</v>
      </c>
      <c r="E563" s="97" t="s">
        <v>4</v>
      </c>
      <c r="F563" s="97" t="s">
        <v>4</v>
      </c>
      <c r="G563" s="97" t="s">
        <v>4</v>
      </c>
      <c r="H563" s="97" t="s">
        <v>4</v>
      </c>
      <c r="I563" s="97" t="s">
        <v>4</v>
      </c>
    </row>
    <row r="564" spans="2:9" ht="15" customHeight="1">
      <c r="B564" s="2" t="s">
        <v>128</v>
      </c>
      <c r="C564" s="91" t="s">
        <v>230</v>
      </c>
      <c r="D564" s="92" t="s">
        <v>4</v>
      </c>
      <c r="E564" s="4" t="s">
        <v>13</v>
      </c>
      <c r="F564" s="4" t="s">
        <v>13</v>
      </c>
      <c r="G564" s="4" t="s">
        <v>13</v>
      </c>
      <c r="I564" s="65"/>
    </row>
    <row r="565" spans="2:9" ht="23.45" customHeight="1">
      <c r="B565" s="1"/>
      <c r="D565" s="5" t="s">
        <v>4</v>
      </c>
      <c r="E565" s="4" t="s">
        <v>7</v>
      </c>
      <c r="F565" s="4" t="s">
        <v>7</v>
      </c>
      <c r="G565" s="4" t="s">
        <v>7</v>
      </c>
      <c r="H565" s="81">
        <v>0</v>
      </c>
      <c r="I565" s="82">
        <f>H565/1.23</f>
        <v>0</v>
      </c>
    </row>
    <row r="566" spans="2:9" ht="42.95" customHeight="1" thickBot="1">
      <c r="B566" s="1"/>
      <c r="D566" s="15" t="s">
        <v>420</v>
      </c>
      <c r="E566" s="10" t="s">
        <v>8</v>
      </c>
      <c r="F566" s="10" t="s">
        <v>8</v>
      </c>
      <c r="G566" s="10" t="s">
        <v>8</v>
      </c>
      <c r="H566" s="8"/>
      <c r="I566" s="66"/>
    </row>
    <row r="567" spans="2:9" ht="15" customHeight="1">
      <c r="B567" s="2" t="s">
        <v>129</v>
      </c>
      <c r="C567" s="91" t="s">
        <v>231</v>
      </c>
      <c r="D567" s="92" t="s">
        <v>4</v>
      </c>
      <c r="E567" s="4" t="s">
        <v>13</v>
      </c>
      <c r="F567" s="4" t="s">
        <v>13</v>
      </c>
      <c r="G567" s="4" t="s">
        <v>13</v>
      </c>
      <c r="I567" s="65"/>
    </row>
    <row r="568" spans="2:9" ht="23.45" customHeight="1">
      <c r="B568" s="1"/>
      <c r="D568" s="5" t="s">
        <v>4</v>
      </c>
      <c r="E568" s="4" t="s">
        <v>7</v>
      </c>
      <c r="F568" s="4" t="s">
        <v>7</v>
      </c>
      <c r="G568" s="4" t="s">
        <v>7</v>
      </c>
      <c r="H568" s="81">
        <v>0</v>
      </c>
      <c r="I568" s="82">
        <f>H568/1.23</f>
        <v>0</v>
      </c>
    </row>
    <row r="569" spans="2:9" ht="26.25" thickBot="1">
      <c r="B569" s="1"/>
      <c r="D569" s="16" t="s">
        <v>537</v>
      </c>
      <c r="E569" s="4" t="s">
        <v>8</v>
      </c>
      <c r="F569" s="4" t="s">
        <v>8</v>
      </c>
      <c r="G569" s="4" t="s">
        <v>8</v>
      </c>
      <c r="I569" s="65"/>
    </row>
    <row r="570" spans="2:9" ht="15" customHeight="1">
      <c r="B570" s="2" t="s">
        <v>130</v>
      </c>
      <c r="C570" s="91" t="s">
        <v>131</v>
      </c>
      <c r="D570" s="92" t="s">
        <v>4</v>
      </c>
      <c r="E570" s="58" t="s">
        <v>13</v>
      </c>
      <c r="F570" s="58" t="s">
        <v>13</v>
      </c>
      <c r="G570" s="58" t="s">
        <v>13</v>
      </c>
      <c r="I570" s="65"/>
    </row>
    <row r="571" spans="2:9" ht="23.45" customHeight="1">
      <c r="B571" s="1"/>
      <c r="D571" s="5" t="s">
        <v>4</v>
      </c>
      <c r="E571" s="4" t="s">
        <v>7</v>
      </c>
      <c r="F571" s="4" t="s">
        <v>7</v>
      </c>
      <c r="G571" s="4" t="s">
        <v>7</v>
      </c>
      <c r="H571" s="81">
        <v>0</v>
      </c>
      <c r="I571" s="82">
        <f>H571/1.23</f>
        <v>0</v>
      </c>
    </row>
    <row r="572" spans="2:9" ht="114.6" customHeight="1" thickBot="1">
      <c r="B572" s="1"/>
      <c r="D572" s="15" t="s">
        <v>421</v>
      </c>
      <c r="E572" s="10" t="s">
        <v>8</v>
      </c>
      <c r="F572" s="10" t="s">
        <v>8</v>
      </c>
      <c r="G572" s="10" t="s">
        <v>8</v>
      </c>
      <c r="H572" s="8"/>
      <c r="I572" s="66"/>
    </row>
    <row r="573" spans="2:9" ht="15.75" thickBot="1">
      <c r="B573" s="99" t="s">
        <v>232</v>
      </c>
      <c r="C573" s="97" t="s">
        <v>4</v>
      </c>
      <c r="D573" s="97" t="s">
        <v>4</v>
      </c>
      <c r="E573" s="97" t="s">
        <v>4</v>
      </c>
      <c r="F573" s="97" t="s">
        <v>4</v>
      </c>
      <c r="G573" s="97" t="s">
        <v>4</v>
      </c>
      <c r="H573" s="97" t="s">
        <v>4</v>
      </c>
      <c r="I573" s="97" t="s">
        <v>4</v>
      </c>
    </row>
    <row r="574" spans="2:9" ht="15.75" thickBot="1">
      <c r="B574" s="99" t="s">
        <v>233</v>
      </c>
      <c r="C574" s="97" t="s">
        <v>4</v>
      </c>
      <c r="D574" s="97" t="s">
        <v>4</v>
      </c>
      <c r="E574" s="97" t="s">
        <v>4</v>
      </c>
      <c r="F574" s="97" t="s">
        <v>4</v>
      </c>
      <c r="G574" s="97" t="s">
        <v>4</v>
      </c>
      <c r="H574" s="97" t="s">
        <v>4</v>
      </c>
      <c r="I574" s="97" t="s">
        <v>4</v>
      </c>
    </row>
    <row r="575" spans="2:9" ht="15" customHeight="1">
      <c r="B575" s="2" t="s">
        <v>79</v>
      </c>
      <c r="C575" s="91" t="s">
        <v>234</v>
      </c>
      <c r="D575" s="92" t="s">
        <v>4</v>
      </c>
      <c r="E575" s="4" t="s">
        <v>6</v>
      </c>
      <c r="F575" s="4" t="s">
        <v>6</v>
      </c>
      <c r="G575" s="4" t="s">
        <v>6</v>
      </c>
      <c r="I575" s="65"/>
    </row>
    <row r="576" spans="2:9" ht="23.45" customHeight="1">
      <c r="B576" s="1"/>
      <c r="D576" s="5" t="s">
        <v>4</v>
      </c>
      <c r="E576" s="4" t="s">
        <v>7</v>
      </c>
      <c r="F576" s="4" t="s">
        <v>7</v>
      </c>
      <c r="G576" s="4" t="s">
        <v>7</v>
      </c>
      <c r="H576" s="81">
        <v>0</v>
      </c>
      <c r="I576" s="82">
        <f>H576/1.23</f>
        <v>0</v>
      </c>
    </row>
    <row r="577" spans="2:9" ht="51">
      <c r="B577" s="1"/>
      <c r="D577" s="16" t="s">
        <v>538</v>
      </c>
      <c r="E577" s="4" t="s">
        <v>8</v>
      </c>
      <c r="F577" s="4" t="s">
        <v>8</v>
      </c>
      <c r="G577" s="4" t="s">
        <v>8</v>
      </c>
      <c r="I577" s="65"/>
    </row>
    <row r="578" spans="2:9" ht="23.25">
      <c r="B578" s="1"/>
      <c r="D578" s="6" t="s">
        <v>329</v>
      </c>
      <c r="E578" s="4" t="s">
        <v>8</v>
      </c>
      <c r="F578" s="4" t="s">
        <v>8</v>
      </c>
      <c r="G578" s="4" t="s">
        <v>4</v>
      </c>
      <c r="I578" s="65"/>
    </row>
    <row r="579" spans="2:9" ht="23.45" customHeight="1" thickBot="1">
      <c r="B579" s="1"/>
      <c r="D579" s="11" t="s">
        <v>497</v>
      </c>
      <c r="E579" s="10" t="s">
        <v>8</v>
      </c>
      <c r="F579" s="10" t="s">
        <v>8</v>
      </c>
      <c r="G579" s="10" t="s">
        <v>8</v>
      </c>
      <c r="H579" s="8"/>
      <c r="I579" s="66"/>
    </row>
    <row r="580" spans="2:9" ht="15" customHeight="1">
      <c r="B580" s="2" t="s">
        <v>82</v>
      </c>
      <c r="C580" s="91" t="s">
        <v>235</v>
      </c>
      <c r="D580" s="98" t="s">
        <v>4</v>
      </c>
      <c r="E580" s="58" t="s">
        <v>6</v>
      </c>
      <c r="F580" s="58" t="s">
        <v>6</v>
      </c>
      <c r="G580" s="58" t="s">
        <v>6</v>
      </c>
      <c r="I580" s="65"/>
    </row>
    <row r="581" spans="2:9" ht="23.45" customHeight="1">
      <c r="B581" s="1"/>
      <c r="D581" s="5" t="s">
        <v>4</v>
      </c>
      <c r="E581" s="4" t="s">
        <v>7</v>
      </c>
      <c r="F581" s="4" t="s">
        <v>7</v>
      </c>
      <c r="G581" s="4" t="s">
        <v>7</v>
      </c>
      <c r="H581" s="81">
        <v>0</v>
      </c>
      <c r="I581" s="82">
        <f>H581/1.23</f>
        <v>0</v>
      </c>
    </row>
    <row r="582" spans="2:9" ht="51">
      <c r="B582" s="1"/>
      <c r="D582" s="16" t="s">
        <v>430</v>
      </c>
      <c r="E582" s="4" t="s">
        <v>8</v>
      </c>
      <c r="F582" s="4" t="s">
        <v>8</v>
      </c>
      <c r="G582" s="4" t="s">
        <v>8</v>
      </c>
      <c r="I582" s="65"/>
    </row>
    <row r="583" spans="2:9" ht="23.25">
      <c r="B583" s="1"/>
      <c r="D583" s="6" t="s">
        <v>329</v>
      </c>
      <c r="E583" s="4" t="s">
        <v>8</v>
      </c>
      <c r="F583" s="4" t="s">
        <v>8</v>
      </c>
      <c r="G583" s="4" t="s">
        <v>4</v>
      </c>
      <c r="I583" s="65"/>
    </row>
    <row r="584" spans="2:9" ht="23.25">
      <c r="B584" s="1"/>
      <c r="D584" s="57" t="s">
        <v>307</v>
      </c>
      <c r="E584" s="4" t="s">
        <v>8</v>
      </c>
      <c r="F584" s="4" t="s">
        <v>8</v>
      </c>
      <c r="G584" s="4" t="s">
        <v>8</v>
      </c>
      <c r="I584" s="65"/>
    </row>
    <row r="585" spans="2:9" ht="23.45" customHeight="1" thickBot="1">
      <c r="B585" s="1"/>
      <c r="D585" s="11" t="s">
        <v>492</v>
      </c>
      <c r="E585" s="10" t="s">
        <v>8</v>
      </c>
      <c r="F585" s="10" t="s">
        <v>8</v>
      </c>
      <c r="G585" s="10" t="s">
        <v>8</v>
      </c>
      <c r="H585" s="8"/>
      <c r="I585" s="66"/>
    </row>
    <row r="586" spans="2:9" ht="15" customHeight="1">
      <c r="B586" s="2" t="s">
        <v>83</v>
      </c>
      <c r="C586" s="91" t="s">
        <v>236</v>
      </c>
      <c r="D586" s="92" t="s">
        <v>4</v>
      </c>
      <c r="E586" s="4" t="s">
        <v>6</v>
      </c>
      <c r="F586" s="4" t="s">
        <v>6</v>
      </c>
      <c r="G586" s="4" t="s">
        <v>6</v>
      </c>
      <c r="I586" s="65"/>
    </row>
    <row r="587" spans="2:9" ht="23.45" customHeight="1">
      <c r="B587" s="1"/>
      <c r="D587" s="5" t="s">
        <v>4</v>
      </c>
      <c r="E587" s="4" t="s">
        <v>7</v>
      </c>
      <c r="F587" s="4" t="s">
        <v>7</v>
      </c>
      <c r="G587" s="4" t="s">
        <v>7</v>
      </c>
      <c r="H587" s="81">
        <v>0</v>
      </c>
      <c r="I587" s="82">
        <f>H587/1.23</f>
        <v>0</v>
      </c>
    </row>
    <row r="588" spans="2:9" ht="89.25">
      <c r="B588" s="1"/>
      <c r="D588" s="16" t="s">
        <v>431</v>
      </c>
      <c r="E588" s="4" t="s">
        <v>8</v>
      </c>
      <c r="F588" s="4" t="s">
        <v>8</v>
      </c>
      <c r="G588" s="4" t="s">
        <v>8</v>
      </c>
      <c r="I588" s="65"/>
    </row>
    <row r="589" spans="2:9" ht="23.45" customHeight="1" thickBot="1">
      <c r="B589" s="1"/>
      <c r="D589" s="11" t="s">
        <v>492</v>
      </c>
      <c r="E589" s="10" t="s">
        <v>8</v>
      </c>
      <c r="F589" s="10" t="s">
        <v>8</v>
      </c>
      <c r="G589" s="10" t="s">
        <v>8</v>
      </c>
      <c r="H589" s="8"/>
      <c r="I589" s="66"/>
    </row>
    <row r="590" spans="2:9" ht="15" customHeight="1">
      <c r="B590" s="2" t="s">
        <v>87</v>
      </c>
      <c r="C590" s="91" t="s">
        <v>237</v>
      </c>
      <c r="D590" s="92" t="s">
        <v>4</v>
      </c>
      <c r="E590" s="4" t="s">
        <v>6</v>
      </c>
      <c r="F590" s="4" t="s">
        <v>6</v>
      </c>
      <c r="G590" s="4" t="s">
        <v>6</v>
      </c>
      <c r="I590" s="65"/>
    </row>
    <row r="591" spans="2:9" ht="23.45" customHeight="1">
      <c r="B591" s="1"/>
      <c r="D591" s="5" t="s">
        <v>4</v>
      </c>
      <c r="E591" s="4" t="s">
        <v>7</v>
      </c>
      <c r="F591" s="4" t="s">
        <v>7</v>
      </c>
      <c r="G591" s="4" t="s">
        <v>7</v>
      </c>
      <c r="H591" s="81">
        <v>2250</v>
      </c>
      <c r="I591" s="82">
        <f>H591/1.23</f>
        <v>1829.2682926829268</v>
      </c>
    </row>
    <row r="592" spans="2:9" ht="89.25">
      <c r="B592" s="1"/>
      <c r="D592" s="16" t="s">
        <v>432</v>
      </c>
      <c r="E592" s="4" t="s">
        <v>8</v>
      </c>
      <c r="F592" s="4" t="s">
        <v>8</v>
      </c>
      <c r="G592" s="4" t="s">
        <v>8</v>
      </c>
      <c r="I592" s="65"/>
    </row>
    <row r="593" spans="2:9" ht="23.25">
      <c r="B593" s="1"/>
      <c r="D593" s="6" t="s">
        <v>308</v>
      </c>
      <c r="E593" s="4" t="s">
        <v>8</v>
      </c>
      <c r="F593" s="4" t="s">
        <v>8</v>
      </c>
      <c r="G593" s="4" t="s">
        <v>8</v>
      </c>
      <c r="I593" s="65"/>
    </row>
    <row r="594" spans="2:9" ht="23.25">
      <c r="B594" s="1"/>
      <c r="D594" s="6" t="s">
        <v>309</v>
      </c>
      <c r="E594" s="4" t="s">
        <v>8</v>
      </c>
      <c r="F594" s="4" t="s">
        <v>8</v>
      </c>
      <c r="G594" s="4" t="s">
        <v>8</v>
      </c>
      <c r="I594" s="65"/>
    </row>
    <row r="595" spans="2:9" ht="23.25">
      <c r="B595" s="1"/>
      <c r="D595" s="6" t="s">
        <v>307</v>
      </c>
      <c r="E595" s="4" t="s">
        <v>8</v>
      </c>
      <c r="F595" s="4" t="s">
        <v>8</v>
      </c>
      <c r="G595" s="4" t="s">
        <v>8</v>
      </c>
      <c r="I595" s="65"/>
    </row>
    <row r="596" spans="2:9" ht="23.25">
      <c r="B596" s="1"/>
      <c r="D596" s="6" t="s">
        <v>310</v>
      </c>
      <c r="E596" s="4" t="s">
        <v>8</v>
      </c>
      <c r="F596" s="4" t="s">
        <v>8</v>
      </c>
      <c r="G596" s="4" t="s">
        <v>8</v>
      </c>
      <c r="I596" s="65"/>
    </row>
    <row r="597" spans="2:9" ht="23.25">
      <c r="B597" s="1"/>
      <c r="D597" s="6" t="s">
        <v>311</v>
      </c>
      <c r="E597" s="4" t="s">
        <v>8</v>
      </c>
      <c r="F597" s="4" t="s">
        <v>8</v>
      </c>
      <c r="G597" s="4" t="s">
        <v>8</v>
      </c>
      <c r="I597" s="65"/>
    </row>
    <row r="598" spans="2:9" ht="25.5">
      <c r="B598" s="1"/>
      <c r="D598" s="6" t="s">
        <v>312</v>
      </c>
      <c r="E598" s="4" t="s">
        <v>8</v>
      </c>
      <c r="F598" s="4" t="s">
        <v>8</v>
      </c>
      <c r="G598" s="4" t="s">
        <v>8</v>
      </c>
      <c r="I598" s="65"/>
    </row>
    <row r="599" spans="2:9" ht="23.45" customHeight="1" thickBot="1">
      <c r="B599" s="1"/>
      <c r="D599" s="11" t="s">
        <v>343</v>
      </c>
      <c r="E599" s="10" t="s">
        <v>7</v>
      </c>
      <c r="F599" s="10" t="s">
        <v>7</v>
      </c>
      <c r="G599" s="10" t="s">
        <v>7</v>
      </c>
      <c r="H599" s="88">
        <v>0</v>
      </c>
      <c r="I599" s="89">
        <v>0</v>
      </c>
    </row>
    <row r="600" spans="2:9" ht="15" customHeight="1">
      <c r="B600" s="2" t="s">
        <v>84</v>
      </c>
      <c r="C600" s="91" t="s">
        <v>238</v>
      </c>
      <c r="D600" s="92" t="s">
        <v>4</v>
      </c>
      <c r="E600" s="4" t="s">
        <v>6</v>
      </c>
      <c r="F600" s="4" t="s">
        <v>6</v>
      </c>
      <c r="G600" s="4" t="s">
        <v>6</v>
      </c>
      <c r="I600" s="65"/>
    </row>
    <row r="601" spans="2:9" ht="23.45" customHeight="1">
      <c r="B601" s="1"/>
      <c r="D601" s="5" t="s">
        <v>4</v>
      </c>
      <c r="E601" s="4" t="s">
        <v>7</v>
      </c>
      <c r="F601" s="4" t="s">
        <v>7</v>
      </c>
      <c r="G601" s="4" t="s">
        <v>7</v>
      </c>
      <c r="H601" s="81">
        <v>0</v>
      </c>
      <c r="I601" s="82">
        <f>H601/1.23</f>
        <v>0</v>
      </c>
    </row>
    <row r="602" spans="2:9" ht="63.75">
      <c r="B602" s="1"/>
      <c r="D602" s="16" t="s">
        <v>539</v>
      </c>
      <c r="E602" s="4" t="s">
        <v>8</v>
      </c>
      <c r="F602" s="4" t="s">
        <v>8</v>
      </c>
      <c r="G602" s="4" t="s">
        <v>8</v>
      </c>
      <c r="I602" s="65"/>
    </row>
    <row r="603" spans="2:9" ht="23.25">
      <c r="B603" s="1"/>
      <c r="D603" s="6" t="s">
        <v>307</v>
      </c>
      <c r="E603" s="4" t="s">
        <v>8</v>
      </c>
      <c r="F603" s="4" t="s">
        <v>8</v>
      </c>
      <c r="G603" s="4" t="s">
        <v>8</v>
      </c>
      <c r="I603" s="65"/>
    </row>
    <row r="604" spans="2:9" ht="23.45" customHeight="1" thickBot="1">
      <c r="B604" s="1"/>
      <c r="D604" s="11" t="s">
        <v>492</v>
      </c>
      <c r="E604" s="10" t="s">
        <v>8</v>
      </c>
      <c r="F604" s="10" t="s">
        <v>8</v>
      </c>
      <c r="G604" s="10" t="s">
        <v>8</v>
      </c>
      <c r="H604" s="8"/>
      <c r="I604" s="66"/>
    </row>
    <row r="605" spans="2:9" ht="15" customHeight="1">
      <c r="B605" s="2" t="s">
        <v>26</v>
      </c>
      <c r="C605" s="91" t="s">
        <v>239</v>
      </c>
      <c r="D605" s="92" t="s">
        <v>4</v>
      </c>
      <c r="E605" s="4" t="s">
        <v>13</v>
      </c>
      <c r="F605" s="4" t="s">
        <v>13</v>
      </c>
      <c r="G605" s="4" t="s">
        <v>13</v>
      </c>
      <c r="I605" s="65"/>
    </row>
    <row r="606" spans="2:9" ht="23.45" customHeight="1">
      <c r="B606" s="1"/>
      <c r="D606" s="5" t="s">
        <v>4</v>
      </c>
      <c r="E606" s="4" t="s">
        <v>7</v>
      </c>
      <c r="F606" s="4" t="s">
        <v>7</v>
      </c>
      <c r="G606" s="4" t="s">
        <v>7</v>
      </c>
      <c r="H606" s="81">
        <v>0</v>
      </c>
      <c r="I606" s="82">
        <f>H606/1.23</f>
        <v>0</v>
      </c>
    </row>
    <row r="607" spans="2:9" ht="201" customHeight="1" thickBot="1">
      <c r="B607" s="1"/>
      <c r="D607" s="63" t="s">
        <v>540</v>
      </c>
      <c r="E607" s="59" t="s">
        <v>8</v>
      </c>
      <c r="F607" s="59" t="s">
        <v>8</v>
      </c>
      <c r="G607" s="59" t="s">
        <v>8</v>
      </c>
      <c r="H607" s="90"/>
      <c r="I607" s="83"/>
    </row>
    <row r="608" spans="2:9" ht="15" customHeight="1">
      <c r="B608" s="2" t="s">
        <v>132</v>
      </c>
      <c r="C608" s="91" t="s">
        <v>240</v>
      </c>
      <c r="D608" s="98" t="s">
        <v>4</v>
      </c>
      <c r="E608" s="58" t="s">
        <v>13</v>
      </c>
      <c r="F608" s="58" t="s">
        <v>13</v>
      </c>
      <c r="G608" s="58" t="s">
        <v>13</v>
      </c>
      <c r="I608" s="65"/>
    </row>
    <row r="609" spans="2:9" ht="23.45" customHeight="1">
      <c r="B609" s="1"/>
      <c r="D609" s="5" t="s">
        <v>4</v>
      </c>
      <c r="E609" s="4" t="s">
        <v>7</v>
      </c>
      <c r="F609" s="4" t="s">
        <v>7</v>
      </c>
      <c r="G609" s="4" t="s">
        <v>7</v>
      </c>
      <c r="H609" s="81">
        <v>0</v>
      </c>
      <c r="I609" s="82">
        <f>H609/1.23</f>
        <v>0</v>
      </c>
    </row>
    <row r="610" spans="2:9" ht="26.25" thickBot="1">
      <c r="B610" s="1"/>
      <c r="D610" s="15" t="s">
        <v>433</v>
      </c>
      <c r="E610" s="10" t="s">
        <v>8</v>
      </c>
      <c r="F610" s="10" t="s">
        <v>8</v>
      </c>
      <c r="G610" s="10" t="s">
        <v>8</v>
      </c>
      <c r="H610" s="8"/>
      <c r="I610" s="66"/>
    </row>
    <row r="611" spans="2:9" ht="15" customHeight="1">
      <c r="B611" s="2" t="s">
        <v>85</v>
      </c>
      <c r="C611" s="91" t="s">
        <v>241</v>
      </c>
      <c r="D611" s="92" t="s">
        <v>4</v>
      </c>
      <c r="E611" s="4" t="s">
        <v>6</v>
      </c>
      <c r="F611" s="4" t="s">
        <v>6</v>
      </c>
      <c r="G611" s="4" t="s">
        <v>6</v>
      </c>
      <c r="I611" s="65"/>
    </row>
    <row r="612" spans="2:9" ht="23.45" customHeight="1">
      <c r="B612" s="1"/>
      <c r="D612" s="5" t="s">
        <v>4</v>
      </c>
      <c r="E612" s="4" t="s">
        <v>7</v>
      </c>
      <c r="F612" s="4" t="s">
        <v>7</v>
      </c>
      <c r="G612" s="4" t="s">
        <v>7</v>
      </c>
      <c r="H612" s="81">
        <v>0</v>
      </c>
      <c r="I612" s="82">
        <f>H612/1.23</f>
        <v>0</v>
      </c>
    </row>
    <row r="613" spans="2:9" ht="51">
      <c r="B613" s="1"/>
      <c r="D613" s="16" t="s">
        <v>434</v>
      </c>
      <c r="E613" s="4" t="s">
        <v>8</v>
      </c>
      <c r="F613" s="4" t="s">
        <v>8</v>
      </c>
      <c r="G613" s="4" t="s">
        <v>8</v>
      </c>
      <c r="I613" s="65"/>
    </row>
    <row r="614" spans="2:9" ht="23.25">
      <c r="B614" s="1"/>
      <c r="D614" s="6" t="s">
        <v>309</v>
      </c>
      <c r="E614" s="4" t="s">
        <v>8</v>
      </c>
      <c r="F614" s="4" t="s">
        <v>8</v>
      </c>
      <c r="G614" s="4" t="s">
        <v>8</v>
      </c>
      <c r="I614" s="65"/>
    </row>
    <row r="615" spans="2:9" ht="23.25">
      <c r="B615" s="1"/>
      <c r="D615" s="6" t="s">
        <v>307</v>
      </c>
      <c r="E615" s="4" t="s">
        <v>8</v>
      </c>
      <c r="F615" s="4" t="s">
        <v>8</v>
      </c>
      <c r="G615" s="4" t="s">
        <v>8</v>
      </c>
      <c r="I615" s="65"/>
    </row>
    <row r="616" spans="2:9" ht="23.45" customHeight="1" thickBot="1">
      <c r="B616" s="1"/>
      <c r="D616" s="11" t="s">
        <v>492</v>
      </c>
      <c r="E616" s="10" t="s">
        <v>8</v>
      </c>
      <c r="F616" s="10" t="s">
        <v>8</v>
      </c>
      <c r="G616" s="10" t="s">
        <v>8</v>
      </c>
      <c r="H616" s="8"/>
      <c r="I616" s="66"/>
    </row>
    <row r="617" spans="2:9" ht="15" customHeight="1">
      <c r="B617" s="2" t="s">
        <v>80</v>
      </c>
      <c r="C617" s="91" t="s">
        <v>242</v>
      </c>
      <c r="D617" s="92" t="s">
        <v>4</v>
      </c>
      <c r="E617" s="4" t="s">
        <v>6</v>
      </c>
      <c r="F617" s="4" t="s">
        <v>6</v>
      </c>
      <c r="G617" s="4" t="s">
        <v>6</v>
      </c>
      <c r="I617" s="65"/>
    </row>
    <row r="618" spans="2:9" ht="23.45" customHeight="1">
      <c r="B618" s="1"/>
      <c r="D618" s="5" t="s">
        <v>4</v>
      </c>
      <c r="E618" s="4" t="s">
        <v>7</v>
      </c>
      <c r="F618" s="4" t="s">
        <v>7</v>
      </c>
      <c r="G618" s="4" t="s">
        <v>7</v>
      </c>
      <c r="H618" s="81">
        <v>0</v>
      </c>
      <c r="I618" s="82">
        <f>H618/1.23</f>
        <v>0</v>
      </c>
    </row>
    <row r="619" spans="2:9" ht="51">
      <c r="B619" s="1"/>
      <c r="D619" s="16" t="s">
        <v>434</v>
      </c>
      <c r="E619" s="4" t="s">
        <v>8</v>
      </c>
      <c r="F619" s="4" t="s">
        <v>8</v>
      </c>
      <c r="G619" s="4" t="s">
        <v>8</v>
      </c>
      <c r="I619" s="65"/>
    </row>
    <row r="620" spans="2:9" ht="23.25">
      <c r="B620" s="1"/>
      <c r="D620" s="6" t="s">
        <v>308</v>
      </c>
      <c r="E620" s="4" t="s">
        <v>8</v>
      </c>
      <c r="F620" s="4" t="s">
        <v>8</v>
      </c>
      <c r="G620" s="4" t="s">
        <v>8</v>
      </c>
      <c r="I620" s="65"/>
    </row>
    <row r="621" spans="2:9" ht="23.45" customHeight="1" thickBot="1">
      <c r="B621" s="1"/>
      <c r="D621" s="11" t="s">
        <v>497</v>
      </c>
      <c r="E621" s="10" t="s">
        <v>8</v>
      </c>
      <c r="F621" s="10" t="s">
        <v>8</v>
      </c>
      <c r="G621" s="10" t="s">
        <v>8</v>
      </c>
      <c r="H621" s="8"/>
      <c r="I621" s="66"/>
    </row>
    <row r="622" spans="2:9" ht="15.75" thickBot="1">
      <c r="B622" s="99" t="s">
        <v>243</v>
      </c>
      <c r="C622" s="97" t="s">
        <v>4</v>
      </c>
      <c r="D622" s="97" t="s">
        <v>4</v>
      </c>
      <c r="E622" s="97" t="s">
        <v>4</v>
      </c>
      <c r="F622" s="97" t="s">
        <v>4</v>
      </c>
      <c r="G622" s="97" t="s">
        <v>4</v>
      </c>
      <c r="H622" s="97" t="s">
        <v>4</v>
      </c>
      <c r="I622" s="97" t="s">
        <v>4</v>
      </c>
    </row>
    <row r="623" spans="2:9" ht="15" customHeight="1">
      <c r="B623" s="2" t="s">
        <v>133</v>
      </c>
      <c r="C623" s="91" t="s">
        <v>244</v>
      </c>
      <c r="D623" s="92" t="s">
        <v>4</v>
      </c>
      <c r="E623" s="4" t="s">
        <v>13</v>
      </c>
      <c r="F623" s="4" t="s">
        <v>13</v>
      </c>
      <c r="G623" s="4" t="s">
        <v>13</v>
      </c>
      <c r="I623" s="65"/>
    </row>
    <row r="624" spans="2:9" ht="23.45" customHeight="1">
      <c r="B624" s="1"/>
      <c r="D624" s="5" t="s">
        <v>4</v>
      </c>
      <c r="E624" s="4" t="s">
        <v>7</v>
      </c>
      <c r="F624" s="4" t="s">
        <v>7</v>
      </c>
      <c r="G624" s="4" t="s">
        <v>7</v>
      </c>
      <c r="H624" s="81">
        <v>0</v>
      </c>
      <c r="I624" s="82">
        <f>H624/1.23</f>
        <v>0</v>
      </c>
    </row>
    <row r="625" spans="2:9" ht="24" thickBot="1">
      <c r="B625" s="1"/>
      <c r="D625" s="15" t="s">
        <v>422</v>
      </c>
      <c r="E625" s="10" t="s">
        <v>8</v>
      </c>
      <c r="F625" s="10" t="s">
        <v>8</v>
      </c>
      <c r="G625" s="10" t="s">
        <v>8</v>
      </c>
      <c r="H625" s="8"/>
      <c r="I625" s="66"/>
    </row>
    <row r="626" spans="2:9" ht="15" customHeight="1">
      <c r="B626" s="2" t="s">
        <v>19</v>
      </c>
      <c r="C626" s="91" t="s">
        <v>245</v>
      </c>
      <c r="D626" s="92" t="s">
        <v>4</v>
      </c>
      <c r="E626" s="4" t="s">
        <v>6</v>
      </c>
      <c r="F626" s="4" t="s">
        <v>6</v>
      </c>
      <c r="G626" s="4" t="s">
        <v>4</v>
      </c>
      <c r="I626" s="65"/>
    </row>
    <row r="627" spans="2:9" ht="23.45" customHeight="1">
      <c r="B627" s="1"/>
      <c r="D627" s="5" t="s">
        <v>4</v>
      </c>
      <c r="E627" s="4" t="s">
        <v>7</v>
      </c>
      <c r="F627" s="4" t="s">
        <v>7</v>
      </c>
      <c r="G627" s="4" t="s">
        <v>4</v>
      </c>
      <c r="H627" s="81">
        <v>520</v>
      </c>
      <c r="I627" s="82">
        <f>H627/1.23</f>
        <v>422.76422764227641</v>
      </c>
    </row>
    <row r="628" spans="2:9" ht="76.5">
      <c r="B628" s="1"/>
      <c r="D628" s="16" t="s">
        <v>543</v>
      </c>
      <c r="E628" s="4" t="s">
        <v>8</v>
      </c>
      <c r="F628" s="4" t="s">
        <v>8</v>
      </c>
      <c r="G628" s="4" t="s">
        <v>4</v>
      </c>
      <c r="I628" s="65"/>
    </row>
    <row r="629" spans="2:9" ht="23.25">
      <c r="B629" s="1"/>
      <c r="D629" s="57" t="s">
        <v>295</v>
      </c>
      <c r="E629" s="4" t="s">
        <v>8</v>
      </c>
      <c r="F629" s="4" t="s">
        <v>8</v>
      </c>
      <c r="G629" s="4" t="s">
        <v>4</v>
      </c>
      <c r="I629" s="65"/>
    </row>
    <row r="630" spans="2:9" ht="23.45" customHeight="1">
      <c r="B630" s="1"/>
      <c r="D630" s="6" t="s">
        <v>342</v>
      </c>
      <c r="E630" s="4" t="s">
        <v>7</v>
      </c>
      <c r="F630" s="4" t="s">
        <v>7</v>
      </c>
      <c r="G630" s="4" t="s">
        <v>4</v>
      </c>
      <c r="H630" s="81">
        <v>160</v>
      </c>
      <c r="I630" s="82">
        <f>H630/1.23</f>
        <v>130.08130081300814</v>
      </c>
    </row>
    <row r="631" spans="2:9" ht="23.45" customHeight="1" thickBot="1">
      <c r="B631" s="1"/>
      <c r="D631" s="57" t="s">
        <v>334</v>
      </c>
      <c r="E631" s="59" t="s">
        <v>7</v>
      </c>
      <c r="F631" s="59" t="s">
        <v>7</v>
      </c>
      <c r="G631" s="59" t="s">
        <v>4</v>
      </c>
      <c r="H631" s="88">
        <v>0</v>
      </c>
      <c r="I631" s="89">
        <v>0</v>
      </c>
    </row>
    <row r="632" spans="2:9" ht="15" customHeight="1">
      <c r="B632" s="2" t="s">
        <v>20</v>
      </c>
      <c r="C632" s="91" t="s">
        <v>482</v>
      </c>
      <c r="D632" s="92" t="s">
        <v>4</v>
      </c>
      <c r="E632" s="58" t="s">
        <v>6</v>
      </c>
      <c r="F632" s="58" t="s">
        <v>6</v>
      </c>
      <c r="G632" s="58" t="s">
        <v>4</v>
      </c>
      <c r="I632" s="65"/>
    </row>
    <row r="633" spans="2:9" ht="23.45" customHeight="1">
      <c r="B633" s="1"/>
      <c r="D633" s="5" t="s">
        <v>4</v>
      </c>
      <c r="E633" s="4" t="s">
        <v>7</v>
      </c>
      <c r="F633" s="4" t="s">
        <v>7</v>
      </c>
      <c r="G633" s="4" t="s">
        <v>4</v>
      </c>
      <c r="H633" s="81">
        <v>0</v>
      </c>
      <c r="I633" s="82">
        <f>H633/1.23</f>
        <v>0</v>
      </c>
    </row>
    <row r="634" spans="2:9" ht="89.25">
      <c r="B634" s="1"/>
      <c r="D634" s="16" t="s">
        <v>542</v>
      </c>
      <c r="E634" s="4" t="s">
        <v>8</v>
      </c>
      <c r="F634" s="4" t="s">
        <v>8</v>
      </c>
      <c r="G634" s="4" t="s">
        <v>4</v>
      </c>
      <c r="I634" s="65"/>
    </row>
    <row r="635" spans="2:9" ht="23.25">
      <c r="B635" s="1"/>
      <c r="D635" s="6" t="s">
        <v>313</v>
      </c>
      <c r="E635" s="4" t="s">
        <v>8</v>
      </c>
      <c r="F635" s="4" t="s">
        <v>8</v>
      </c>
      <c r="G635" s="4" t="s">
        <v>4</v>
      </c>
      <c r="I635" s="65"/>
    </row>
    <row r="636" spans="2:9" ht="24" thickBot="1">
      <c r="B636" s="1"/>
      <c r="D636" s="57" t="s">
        <v>292</v>
      </c>
      <c r="E636" s="4" t="s">
        <v>8</v>
      </c>
      <c r="F636" s="4" t="s">
        <v>8</v>
      </c>
      <c r="G636" s="4" t="s">
        <v>4</v>
      </c>
      <c r="I636" s="65"/>
    </row>
    <row r="637" spans="2:9" ht="15" customHeight="1">
      <c r="B637" s="2" t="s">
        <v>134</v>
      </c>
      <c r="C637" s="91" t="s">
        <v>246</v>
      </c>
      <c r="D637" s="92" t="s">
        <v>4</v>
      </c>
      <c r="E637" s="58" t="s">
        <v>6</v>
      </c>
      <c r="F637" s="58" t="s">
        <v>6</v>
      </c>
      <c r="G637" s="58" t="s">
        <v>4</v>
      </c>
      <c r="I637" s="65"/>
    </row>
    <row r="638" spans="2:9" ht="23.45" customHeight="1">
      <c r="B638" s="1"/>
      <c r="D638" s="5" t="s">
        <v>4</v>
      </c>
      <c r="E638" s="4" t="s">
        <v>7</v>
      </c>
      <c r="F638" s="4" t="s">
        <v>7</v>
      </c>
      <c r="G638" s="4" t="s">
        <v>4</v>
      </c>
      <c r="H638" s="81">
        <v>520</v>
      </c>
      <c r="I638" s="82">
        <f>H638/1.23</f>
        <v>422.76422764227641</v>
      </c>
    </row>
    <row r="639" spans="2:9" ht="51">
      <c r="B639" s="1"/>
      <c r="D639" s="16" t="s">
        <v>541</v>
      </c>
      <c r="E639" s="4" t="s">
        <v>8</v>
      </c>
      <c r="F639" s="4" t="s">
        <v>8</v>
      </c>
      <c r="G639" s="4" t="s">
        <v>4</v>
      </c>
      <c r="I639" s="65"/>
    </row>
    <row r="640" spans="2:9" ht="23.25">
      <c r="B640" s="1"/>
      <c r="D640" s="57" t="s">
        <v>483</v>
      </c>
      <c r="E640" s="4" t="s">
        <v>8</v>
      </c>
      <c r="F640" s="4" t="s">
        <v>8</v>
      </c>
      <c r="G640" s="4" t="s">
        <v>4</v>
      </c>
      <c r="I640" s="65"/>
    </row>
    <row r="641" spans="2:9" ht="23.45" customHeight="1" thickBot="1">
      <c r="B641" s="1"/>
      <c r="D641" s="55" t="s">
        <v>335</v>
      </c>
      <c r="E641" s="10" t="s">
        <v>7</v>
      </c>
      <c r="F641" s="10" t="s">
        <v>7</v>
      </c>
      <c r="G641" s="10" t="s">
        <v>4</v>
      </c>
      <c r="H641" s="88">
        <v>310</v>
      </c>
      <c r="I641" s="89">
        <f>H641/1.23</f>
        <v>252.03252032520325</v>
      </c>
    </row>
    <row r="642" spans="2:9" ht="15" customHeight="1">
      <c r="B642" s="2" t="s">
        <v>68</v>
      </c>
      <c r="C642" s="91" t="s">
        <v>247</v>
      </c>
      <c r="D642" s="92" t="s">
        <v>4</v>
      </c>
      <c r="E642" s="4" t="s">
        <v>6</v>
      </c>
      <c r="F642" s="4" t="s">
        <v>6</v>
      </c>
      <c r="G642" s="4" t="s">
        <v>13</v>
      </c>
      <c r="I642" s="65"/>
    </row>
    <row r="643" spans="2:9" ht="23.45" customHeight="1">
      <c r="B643" s="1"/>
      <c r="D643" s="5" t="s">
        <v>4</v>
      </c>
      <c r="E643" s="4" t="s">
        <v>4</v>
      </c>
      <c r="F643" s="4" t="s">
        <v>4</v>
      </c>
      <c r="G643" s="4" t="s">
        <v>7</v>
      </c>
      <c r="H643" s="81">
        <v>0</v>
      </c>
      <c r="I643" s="82">
        <f>H643/1.23</f>
        <v>0</v>
      </c>
    </row>
    <row r="644" spans="2:9" ht="23.45" customHeight="1">
      <c r="B644" s="1"/>
      <c r="D644" s="5" t="s">
        <v>4</v>
      </c>
      <c r="E644" s="4" t="s">
        <v>7</v>
      </c>
      <c r="F644" s="4" t="s">
        <v>7</v>
      </c>
      <c r="G644" s="4" t="s">
        <v>4</v>
      </c>
      <c r="H644" s="81">
        <v>520</v>
      </c>
      <c r="I644" s="82">
        <f>H644/1.23</f>
        <v>422.76422764227641</v>
      </c>
    </row>
    <row r="645" spans="2:9" ht="188.1" customHeight="1">
      <c r="B645" s="1"/>
      <c r="D645" s="16" t="s">
        <v>544</v>
      </c>
      <c r="E645" s="4" t="s">
        <v>8</v>
      </c>
      <c r="F645" s="4" t="s">
        <v>8</v>
      </c>
      <c r="G645" s="4" t="s">
        <v>8</v>
      </c>
      <c r="I645" s="65"/>
    </row>
    <row r="646" spans="2:9" ht="23.25">
      <c r="B646" s="1"/>
      <c r="D646" s="6" t="s">
        <v>330</v>
      </c>
      <c r="E646" s="4" t="s">
        <v>8</v>
      </c>
      <c r="F646" s="4" t="s">
        <v>8</v>
      </c>
      <c r="G646" s="4" t="s">
        <v>4</v>
      </c>
      <c r="I646" s="65"/>
    </row>
    <row r="647" spans="2:9" ht="23.45" customHeight="1">
      <c r="B647" s="1"/>
      <c r="D647" s="6" t="s">
        <v>334</v>
      </c>
      <c r="E647" s="4" t="s">
        <v>7</v>
      </c>
      <c r="F647" s="4" t="s">
        <v>7</v>
      </c>
      <c r="G647" s="4" t="s">
        <v>4</v>
      </c>
      <c r="H647" s="81">
        <v>0</v>
      </c>
      <c r="I647" s="82">
        <v>0</v>
      </c>
    </row>
    <row r="648" spans="2:9" ht="23.45" customHeight="1" thickBot="1">
      <c r="B648" s="1"/>
      <c r="D648" s="57" t="s">
        <v>342</v>
      </c>
      <c r="E648" s="4" t="s">
        <v>7</v>
      </c>
      <c r="F648" s="4" t="s">
        <v>7</v>
      </c>
      <c r="G648" s="4" t="s">
        <v>4</v>
      </c>
      <c r="H648" s="88">
        <v>310</v>
      </c>
      <c r="I648" s="89">
        <f>H648/1.23</f>
        <v>252.03252032520325</v>
      </c>
    </row>
    <row r="649" spans="2:9" ht="15.75" thickBot="1">
      <c r="B649" s="93" t="s">
        <v>248</v>
      </c>
      <c r="C649" s="94" t="s">
        <v>4</v>
      </c>
      <c r="D649" s="94" t="s">
        <v>4</v>
      </c>
      <c r="E649" s="94" t="s">
        <v>4</v>
      </c>
      <c r="F649" s="94" t="s">
        <v>4</v>
      </c>
      <c r="G649" s="94" t="s">
        <v>4</v>
      </c>
      <c r="H649" s="94" t="s">
        <v>4</v>
      </c>
      <c r="I649" s="95" t="s">
        <v>4</v>
      </c>
    </row>
    <row r="650" spans="2:9" ht="15" customHeight="1">
      <c r="B650" s="2" t="s">
        <v>78</v>
      </c>
      <c r="C650" s="91" t="s">
        <v>249</v>
      </c>
      <c r="D650" s="92" t="s">
        <v>4</v>
      </c>
      <c r="E650" s="4" t="s">
        <v>6</v>
      </c>
      <c r="F650" s="4" t="s">
        <v>6</v>
      </c>
      <c r="G650" s="4" t="s">
        <v>6</v>
      </c>
      <c r="I650" s="65"/>
    </row>
    <row r="651" spans="2:9" ht="23.45" customHeight="1">
      <c r="B651" s="1"/>
      <c r="D651" s="5" t="s">
        <v>4</v>
      </c>
      <c r="E651" s="4" t="s">
        <v>7</v>
      </c>
      <c r="F651" s="4" t="s">
        <v>7</v>
      </c>
      <c r="G651" s="4" t="s">
        <v>7</v>
      </c>
      <c r="H651" s="81">
        <v>1050</v>
      </c>
      <c r="I651" s="82">
        <f>H651/1.23</f>
        <v>853.65853658536582</v>
      </c>
    </row>
    <row r="652" spans="2:9" ht="89.25">
      <c r="B652" s="1"/>
      <c r="D652" s="16" t="s">
        <v>517</v>
      </c>
      <c r="E652" s="4" t="s">
        <v>8</v>
      </c>
      <c r="F652" s="4" t="s">
        <v>8</v>
      </c>
      <c r="G652" s="4" t="s">
        <v>8</v>
      </c>
      <c r="I652" s="65"/>
    </row>
    <row r="653" spans="2:9" ht="23.45" customHeight="1" thickBot="1">
      <c r="B653" s="1"/>
      <c r="D653" s="57" t="s">
        <v>394</v>
      </c>
      <c r="E653" s="59" t="s">
        <v>7</v>
      </c>
      <c r="F653" s="59" t="s">
        <v>7</v>
      </c>
      <c r="G653" s="59" t="s">
        <v>7</v>
      </c>
      <c r="H653" s="88">
        <v>0</v>
      </c>
      <c r="I653" s="89">
        <v>0</v>
      </c>
    </row>
    <row r="654" spans="2:9" ht="15" customHeight="1">
      <c r="B654" s="2" t="s">
        <v>73</v>
      </c>
      <c r="C654" s="91" t="s">
        <v>250</v>
      </c>
      <c r="D654" s="92" t="s">
        <v>4</v>
      </c>
      <c r="E654" s="58" t="s">
        <v>6</v>
      </c>
      <c r="F654" s="58" t="s">
        <v>6</v>
      </c>
      <c r="G654" s="58" t="s">
        <v>6</v>
      </c>
      <c r="I654" s="65"/>
    </row>
    <row r="655" spans="2:9" ht="23.45" customHeight="1">
      <c r="B655" s="1"/>
      <c r="D655" s="5" t="s">
        <v>4</v>
      </c>
      <c r="E655" s="4" t="s">
        <v>7</v>
      </c>
      <c r="F655" s="4" t="s">
        <v>7</v>
      </c>
      <c r="G655" s="4" t="s">
        <v>7</v>
      </c>
      <c r="H655" s="81">
        <v>990</v>
      </c>
      <c r="I655" s="82">
        <f>H655/1.23</f>
        <v>804.8780487804878</v>
      </c>
    </row>
    <row r="656" spans="2:9" ht="63.75">
      <c r="B656" s="1"/>
      <c r="D656" s="16" t="s">
        <v>545</v>
      </c>
      <c r="E656" s="4" t="s">
        <v>8</v>
      </c>
      <c r="F656" s="4" t="s">
        <v>8</v>
      </c>
      <c r="G656" s="4" t="s">
        <v>8</v>
      </c>
      <c r="I656" s="65"/>
    </row>
    <row r="657" spans="2:9" ht="23.45" customHeight="1" thickBot="1">
      <c r="B657" s="1"/>
      <c r="D657" s="57" t="s">
        <v>484</v>
      </c>
      <c r="E657" s="59" t="s">
        <v>7</v>
      </c>
      <c r="F657" s="59" t="s">
        <v>7</v>
      </c>
      <c r="G657" s="59" t="s">
        <v>7</v>
      </c>
      <c r="H657" s="88">
        <v>0</v>
      </c>
      <c r="I657" s="89">
        <v>0</v>
      </c>
    </row>
    <row r="658" spans="2:9" ht="15" customHeight="1">
      <c r="B658" s="2" t="s">
        <v>135</v>
      </c>
      <c r="C658" s="91" t="s">
        <v>251</v>
      </c>
      <c r="D658" s="92" t="s">
        <v>4</v>
      </c>
      <c r="E658" s="4" t="s">
        <v>13</v>
      </c>
      <c r="F658" s="4" t="s">
        <v>13</v>
      </c>
      <c r="G658" s="4" t="s">
        <v>13</v>
      </c>
      <c r="I658" s="65"/>
    </row>
    <row r="659" spans="2:9" ht="23.45" customHeight="1">
      <c r="B659" s="1"/>
      <c r="D659" s="5" t="s">
        <v>4</v>
      </c>
      <c r="E659" s="4" t="s">
        <v>7</v>
      </c>
      <c r="F659" s="4" t="s">
        <v>7</v>
      </c>
      <c r="G659" s="4" t="s">
        <v>7</v>
      </c>
      <c r="H659" s="81">
        <v>0</v>
      </c>
      <c r="I659" s="82">
        <v>0</v>
      </c>
    </row>
    <row r="660" spans="2:9" ht="73.5" customHeight="1" thickBot="1">
      <c r="B660" s="1"/>
      <c r="D660" s="15" t="s">
        <v>546</v>
      </c>
      <c r="E660" s="10" t="s">
        <v>8</v>
      </c>
      <c r="F660" s="10" t="s">
        <v>8</v>
      </c>
      <c r="G660" s="10" t="s">
        <v>8</v>
      </c>
      <c r="H660" s="8"/>
      <c r="I660" s="66"/>
    </row>
    <row r="661" spans="2:9" ht="15" customHeight="1">
      <c r="B661" s="2" t="s">
        <v>136</v>
      </c>
      <c r="C661" s="91" t="s">
        <v>252</v>
      </c>
      <c r="D661" s="92" t="s">
        <v>4</v>
      </c>
      <c r="E661" s="4" t="s">
        <v>6</v>
      </c>
      <c r="F661" s="4" t="s">
        <v>6</v>
      </c>
      <c r="G661" s="4" t="s">
        <v>13</v>
      </c>
      <c r="I661" s="65"/>
    </row>
    <row r="662" spans="2:9" ht="23.45" customHeight="1">
      <c r="B662" s="1"/>
      <c r="D662" s="5" t="s">
        <v>4</v>
      </c>
      <c r="E662" s="4" t="s">
        <v>7</v>
      </c>
      <c r="F662" s="4" t="s">
        <v>7</v>
      </c>
      <c r="G662" s="4"/>
      <c r="H662" s="81">
        <v>520</v>
      </c>
      <c r="I662" s="82">
        <f>H662/1.23</f>
        <v>422.76422764227641</v>
      </c>
    </row>
    <row r="663" spans="2:9" ht="23.45" customHeight="1">
      <c r="B663" s="1"/>
      <c r="D663" s="37"/>
      <c r="E663" s="38"/>
      <c r="F663" s="38"/>
      <c r="G663" s="4" t="s">
        <v>7</v>
      </c>
      <c r="H663" s="81">
        <v>0</v>
      </c>
      <c r="I663" s="82">
        <v>0</v>
      </c>
    </row>
    <row r="664" spans="2:9" ht="39" thickBot="1">
      <c r="B664" s="1"/>
      <c r="D664" s="15" t="s">
        <v>423</v>
      </c>
      <c r="E664" s="10" t="s">
        <v>8</v>
      </c>
      <c r="F664" s="10" t="s">
        <v>8</v>
      </c>
      <c r="G664" s="10" t="s">
        <v>8</v>
      </c>
      <c r="H664" s="8"/>
      <c r="I664" s="66"/>
    </row>
    <row r="665" spans="2:9" ht="15" customHeight="1">
      <c r="B665" s="2" t="s">
        <v>137</v>
      </c>
      <c r="C665" s="91" t="s">
        <v>253</v>
      </c>
      <c r="D665" s="92" t="s">
        <v>4</v>
      </c>
      <c r="E665" s="4" t="s">
        <v>13</v>
      </c>
      <c r="F665" s="4" t="s">
        <v>13</v>
      </c>
      <c r="G665" s="4" t="s">
        <v>13</v>
      </c>
      <c r="I665" s="65"/>
    </row>
    <row r="666" spans="2:9" ht="23.45" customHeight="1">
      <c r="B666" s="1"/>
      <c r="D666" s="5" t="s">
        <v>4</v>
      </c>
      <c r="E666" s="4" t="s">
        <v>7</v>
      </c>
      <c r="F666" s="4" t="s">
        <v>7</v>
      </c>
      <c r="G666" s="4" t="s">
        <v>7</v>
      </c>
      <c r="H666" s="81">
        <v>0</v>
      </c>
      <c r="I666" s="82">
        <f>H666/1.23</f>
        <v>0</v>
      </c>
    </row>
    <row r="667" spans="2:9" ht="47.1" customHeight="1" thickBot="1">
      <c r="B667" s="1"/>
      <c r="D667" s="16" t="s">
        <v>424</v>
      </c>
      <c r="E667" s="4" t="s">
        <v>8</v>
      </c>
      <c r="F667" s="4" t="s">
        <v>8</v>
      </c>
      <c r="G667" s="4" t="s">
        <v>8</v>
      </c>
      <c r="I667" s="65"/>
    </row>
    <row r="668" spans="2:9">
      <c r="B668" s="27" t="s">
        <v>547</v>
      </c>
      <c r="C668" s="91" t="s">
        <v>548</v>
      </c>
      <c r="D668" s="92" t="s">
        <v>4</v>
      </c>
      <c r="E668" s="4" t="s">
        <v>13</v>
      </c>
      <c r="F668" s="4" t="s">
        <v>13</v>
      </c>
      <c r="G668" s="4" t="s">
        <v>13</v>
      </c>
      <c r="I668" s="65"/>
    </row>
    <row r="669" spans="2:9" ht="15.75" thickBot="1">
      <c r="B669" s="1"/>
      <c r="D669" s="5" t="s">
        <v>4</v>
      </c>
      <c r="E669" s="4" t="s">
        <v>7</v>
      </c>
      <c r="F669" s="4" t="s">
        <v>7</v>
      </c>
      <c r="G669" s="4" t="s">
        <v>7</v>
      </c>
      <c r="H669" s="81">
        <v>0</v>
      </c>
      <c r="I669" s="82">
        <f>H669/1.23</f>
        <v>0</v>
      </c>
    </row>
    <row r="670" spans="2:9" ht="15.75" thickBot="1">
      <c r="B670" s="93" t="s">
        <v>437</v>
      </c>
      <c r="C670" s="94" t="s">
        <v>4</v>
      </c>
      <c r="D670" s="94" t="s">
        <v>4</v>
      </c>
      <c r="E670" s="94" t="s">
        <v>4</v>
      </c>
      <c r="F670" s="94" t="s">
        <v>4</v>
      </c>
      <c r="G670" s="94" t="s">
        <v>4</v>
      </c>
      <c r="H670" s="94" t="s">
        <v>4</v>
      </c>
      <c r="I670" s="95" t="s">
        <v>4</v>
      </c>
    </row>
    <row r="671" spans="2:9" ht="15" customHeight="1">
      <c r="B671" s="2" t="s">
        <v>25</v>
      </c>
      <c r="C671" s="91" t="s">
        <v>373</v>
      </c>
      <c r="D671" s="92" t="s">
        <v>4</v>
      </c>
      <c r="E671" s="4" t="s">
        <v>6</v>
      </c>
      <c r="F671" s="4" t="s">
        <v>6</v>
      </c>
      <c r="G671" s="4" t="s">
        <v>13</v>
      </c>
      <c r="I671" s="65"/>
    </row>
    <row r="672" spans="2:9" ht="23.45" customHeight="1">
      <c r="B672" s="1"/>
      <c r="D672" s="5" t="s">
        <v>4</v>
      </c>
      <c r="E672" s="4" t="s">
        <v>7</v>
      </c>
      <c r="F672" s="4" t="s">
        <v>7</v>
      </c>
      <c r="G672" s="4" t="s">
        <v>7</v>
      </c>
      <c r="H672" s="81">
        <v>0</v>
      </c>
      <c r="I672" s="82">
        <f>H672/1.23</f>
        <v>0</v>
      </c>
    </row>
    <row r="673" spans="2:9" ht="23.25">
      <c r="B673" s="1"/>
      <c r="D673" s="57" t="s">
        <v>295</v>
      </c>
      <c r="E673" s="4" t="s">
        <v>8</v>
      </c>
      <c r="F673" s="4" t="s">
        <v>8</v>
      </c>
      <c r="G673" s="4" t="s">
        <v>4</v>
      </c>
      <c r="I673" s="65"/>
    </row>
    <row r="674" spans="2:9" ht="23.45" customHeight="1" thickBot="1">
      <c r="B674" s="1"/>
      <c r="D674" s="6" t="s">
        <v>340</v>
      </c>
      <c r="E674" s="59" t="s">
        <v>7</v>
      </c>
      <c r="F674" s="59" t="s">
        <v>7</v>
      </c>
      <c r="G674" s="59" t="s">
        <v>4</v>
      </c>
      <c r="H674" s="88">
        <v>0</v>
      </c>
      <c r="I674" s="89">
        <f>H674/1.23</f>
        <v>0</v>
      </c>
    </row>
    <row r="675" spans="2:9" ht="15" customHeight="1">
      <c r="B675" s="2" t="s">
        <v>138</v>
      </c>
      <c r="C675" s="91" t="s">
        <v>370</v>
      </c>
      <c r="D675" s="92" t="s">
        <v>4</v>
      </c>
      <c r="E675" s="58" t="s">
        <v>6</v>
      </c>
      <c r="F675" s="58" t="s">
        <v>6</v>
      </c>
      <c r="G675" s="58" t="s">
        <v>6</v>
      </c>
      <c r="I675" s="65"/>
    </row>
    <row r="676" spans="2:9" ht="23.45" customHeight="1">
      <c r="B676" s="1"/>
      <c r="D676" s="5" t="s">
        <v>4</v>
      </c>
      <c r="E676" s="4" t="s">
        <v>7</v>
      </c>
      <c r="F676" s="4" t="s">
        <v>7</v>
      </c>
      <c r="G676" s="4" t="s">
        <v>4</v>
      </c>
      <c r="H676" s="81">
        <v>570</v>
      </c>
      <c r="I676" s="82">
        <f>H676/1.23</f>
        <v>463.41463414634148</v>
      </c>
    </row>
    <row r="677" spans="2:9" ht="23.45" customHeight="1">
      <c r="B677" s="1"/>
      <c r="D677" s="5" t="s">
        <v>4</v>
      </c>
      <c r="E677" s="4" t="s">
        <v>4</v>
      </c>
      <c r="F677" s="4" t="s">
        <v>4</v>
      </c>
      <c r="G677" s="4" t="s">
        <v>7</v>
      </c>
      <c r="H677" s="81">
        <v>0</v>
      </c>
      <c r="I677" s="82">
        <f>H677/1.23</f>
        <v>0</v>
      </c>
    </row>
    <row r="678" spans="2:9" ht="23.45" customHeight="1" thickBot="1">
      <c r="B678" s="1"/>
      <c r="D678" s="6" t="s">
        <v>335</v>
      </c>
      <c r="E678" s="59" t="s">
        <v>7</v>
      </c>
      <c r="F678" s="59" t="s">
        <v>7</v>
      </c>
      <c r="G678" s="59" t="s">
        <v>4</v>
      </c>
      <c r="H678" s="88">
        <v>0</v>
      </c>
      <c r="I678" s="89">
        <f>H678/1.23</f>
        <v>0</v>
      </c>
    </row>
    <row r="679" spans="2:9" ht="15" customHeight="1">
      <c r="B679" s="2" t="s">
        <v>139</v>
      </c>
      <c r="C679" s="91" t="s">
        <v>371</v>
      </c>
      <c r="D679" s="92" t="s">
        <v>4</v>
      </c>
      <c r="E679" s="58" t="s">
        <v>13</v>
      </c>
      <c r="F679" s="58" t="s">
        <v>13</v>
      </c>
      <c r="G679" s="58" t="s">
        <v>6</v>
      </c>
      <c r="I679" s="65"/>
    </row>
    <row r="680" spans="2:9" ht="23.45" customHeight="1" thickBot="1">
      <c r="B680" s="1"/>
      <c r="D680" s="9" t="s">
        <v>4</v>
      </c>
      <c r="E680" s="10" t="s">
        <v>7</v>
      </c>
      <c r="F680" s="10" t="s">
        <v>7</v>
      </c>
      <c r="G680" s="10" t="s">
        <v>7</v>
      </c>
      <c r="H680" s="88">
        <v>0</v>
      </c>
      <c r="I680" s="89">
        <f>H680/1.23</f>
        <v>0</v>
      </c>
    </row>
    <row r="681" spans="2:9" ht="15" customHeight="1">
      <c r="B681" s="2" t="s">
        <v>140</v>
      </c>
      <c r="C681" s="91" t="s">
        <v>436</v>
      </c>
      <c r="D681" s="92" t="s">
        <v>4</v>
      </c>
      <c r="E681" s="4" t="s">
        <v>6</v>
      </c>
      <c r="F681" s="4" t="s">
        <v>6</v>
      </c>
      <c r="G681" s="4" t="s">
        <v>4</v>
      </c>
      <c r="I681" s="65"/>
    </row>
    <row r="682" spans="2:9" ht="23.45" customHeight="1">
      <c r="B682" s="1"/>
      <c r="D682" s="5" t="s">
        <v>4</v>
      </c>
      <c r="E682" s="4" t="s">
        <v>7</v>
      </c>
      <c r="F682" s="4" t="s">
        <v>7</v>
      </c>
      <c r="G682" s="4" t="s">
        <v>4</v>
      </c>
      <c r="H682" s="81">
        <v>0</v>
      </c>
      <c r="I682" s="82">
        <v>0</v>
      </c>
    </row>
    <row r="683" spans="2:9" ht="24" thickBot="1">
      <c r="B683" s="1"/>
      <c r="D683" s="11" t="s">
        <v>314</v>
      </c>
      <c r="E683" s="10" t="s">
        <v>8</v>
      </c>
      <c r="F683" s="10" t="s">
        <v>8</v>
      </c>
      <c r="G683" s="10" t="s">
        <v>4</v>
      </c>
      <c r="H683" s="8"/>
      <c r="I683" s="66"/>
    </row>
    <row r="684" spans="2:9" ht="15" customHeight="1">
      <c r="B684" s="2" t="s">
        <v>141</v>
      </c>
      <c r="C684" s="91" t="s">
        <v>518</v>
      </c>
      <c r="D684" s="92" t="s">
        <v>4</v>
      </c>
      <c r="E684" s="4" t="s">
        <v>6</v>
      </c>
      <c r="F684" s="4" t="s">
        <v>6</v>
      </c>
      <c r="G684" s="4" t="s">
        <v>6</v>
      </c>
      <c r="I684" s="65"/>
    </row>
    <row r="685" spans="2:9" ht="23.45" customHeight="1">
      <c r="B685" s="1"/>
      <c r="D685" s="5" t="s">
        <v>4</v>
      </c>
      <c r="E685" s="4" t="s">
        <v>7</v>
      </c>
      <c r="F685" s="4" t="s">
        <v>7</v>
      </c>
      <c r="G685" s="4" t="s">
        <v>4</v>
      </c>
      <c r="H685" s="81">
        <v>720</v>
      </c>
      <c r="I685" s="82">
        <f>H685/1.23</f>
        <v>585.36585365853659</v>
      </c>
    </row>
    <row r="686" spans="2:9" ht="23.45" customHeight="1">
      <c r="B686" s="1"/>
      <c r="D686" s="5" t="s">
        <v>4</v>
      </c>
      <c r="E686" s="4" t="s">
        <v>4</v>
      </c>
      <c r="F686" s="4" t="s">
        <v>4</v>
      </c>
      <c r="G686" s="4" t="s">
        <v>7</v>
      </c>
      <c r="H686" s="81">
        <v>0</v>
      </c>
      <c r="I686" s="82">
        <v>0</v>
      </c>
    </row>
    <row r="687" spans="2:9" ht="23.25">
      <c r="B687" s="1"/>
      <c r="D687" s="6" t="s">
        <v>331</v>
      </c>
      <c r="E687" s="4" t="s">
        <v>8</v>
      </c>
      <c r="F687" s="4" t="s">
        <v>8</v>
      </c>
      <c r="G687" s="4" t="s">
        <v>4</v>
      </c>
      <c r="I687" s="65"/>
    </row>
    <row r="688" spans="2:9" ht="23.25">
      <c r="B688" s="1"/>
      <c r="D688" s="6" t="s">
        <v>332</v>
      </c>
      <c r="E688" s="4" t="s">
        <v>8</v>
      </c>
      <c r="F688" s="4" t="s">
        <v>8</v>
      </c>
      <c r="G688" s="4" t="s">
        <v>8</v>
      </c>
      <c r="I688" s="65"/>
    </row>
    <row r="689" spans="2:9" ht="23.25">
      <c r="B689" s="1"/>
      <c r="D689" s="6" t="s">
        <v>333</v>
      </c>
      <c r="E689" s="4" t="s">
        <v>4</v>
      </c>
      <c r="F689" s="4" t="s">
        <v>4</v>
      </c>
      <c r="G689" s="4" t="s">
        <v>8</v>
      </c>
      <c r="I689" s="65"/>
    </row>
    <row r="690" spans="2:9" ht="23.45" customHeight="1" thickBot="1">
      <c r="B690" s="1"/>
      <c r="D690" s="6" t="s">
        <v>335</v>
      </c>
      <c r="E690" s="59" t="s">
        <v>7</v>
      </c>
      <c r="F690" s="59" t="s">
        <v>7</v>
      </c>
      <c r="G690" s="59" t="s">
        <v>4</v>
      </c>
      <c r="H690" s="88">
        <v>0</v>
      </c>
      <c r="I690" s="89">
        <f>H690/1.23</f>
        <v>0</v>
      </c>
    </row>
    <row r="691" spans="2:9" ht="15" customHeight="1">
      <c r="B691" s="2" t="s">
        <v>142</v>
      </c>
      <c r="C691" s="91" t="s">
        <v>372</v>
      </c>
      <c r="D691" s="92" t="s">
        <v>4</v>
      </c>
      <c r="E691" s="58" t="s">
        <v>6</v>
      </c>
      <c r="F691" s="58" t="s">
        <v>6</v>
      </c>
      <c r="G691" s="58" t="s">
        <v>6</v>
      </c>
      <c r="I691" s="65"/>
    </row>
    <row r="692" spans="2:9" ht="23.45" customHeight="1">
      <c r="B692" s="1"/>
      <c r="D692" s="5" t="s">
        <v>4</v>
      </c>
      <c r="E692" s="4" t="s">
        <v>7</v>
      </c>
      <c r="F692" s="4" t="s">
        <v>7</v>
      </c>
      <c r="G692" s="4" t="s">
        <v>4</v>
      </c>
      <c r="H692" s="81">
        <v>1450</v>
      </c>
      <c r="I692" s="82">
        <f>H692/1.23</f>
        <v>1178.8617886178863</v>
      </c>
    </row>
    <row r="693" spans="2:9" ht="23.45" customHeight="1">
      <c r="B693" s="1"/>
      <c r="D693" s="16" t="s">
        <v>4</v>
      </c>
      <c r="E693" s="4" t="s">
        <v>4</v>
      </c>
      <c r="F693" s="4" t="s">
        <v>4</v>
      </c>
      <c r="G693" s="4" t="s">
        <v>7</v>
      </c>
      <c r="H693" s="81">
        <v>0</v>
      </c>
      <c r="I693" s="82">
        <v>0</v>
      </c>
    </row>
    <row r="694" spans="2:9" ht="23.25">
      <c r="B694" s="1"/>
      <c r="D694" s="6" t="s">
        <v>332</v>
      </c>
      <c r="E694" s="4" t="s">
        <v>8</v>
      </c>
      <c r="F694" s="4" t="s">
        <v>8</v>
      </c>
      <c r="G694" s="4" t="s">
        <v>8</v>
      </c>
      <c r="I694" s="65"/>
    </row>
    <row r="695" spans="2:9" ht="23.45" customHeight="1" thickBot="1">
      <c r="B695" s="1"/>
      <c r="D695" s="6" t="s">
        <v>339</v>
      </c>
      <c r="E695" s="59" t="s">
        <v>7</v>
      </c>
      <c r="F695" s="59" t="s">
        <v>7</v>
      </c>
      <c r="G695" s="59" t="s">
        <v>4</v>
      </c>
      <c r="H695" s="88">
        <v>0</v>
      </c>
      <c r="I695" s="89">
        <f>H695/1.23</f>
        <v>0</v>
      </c>
    </row>
    <row r="696" spans="2:9" ht="15" customHeight="1">
      <c r="B696" s="2" t="s">
        <v>143</v>
      </c>
      <c r="C696" s="91" t="s">
        <v>519</v>
      </c>
      <c r="D696" s="92" t="s">
        <v>4</v>
      </c>
      <c r="E696" s="58" t="s">
        <v>6</v>
      </c>
      <c r="F696" s="58" t="s">
        <v>6</v>
      </c>
      <c r="G696" s="58" t="s">
        <v>6</v>
      </c>
      <c r="I696" s="65"/>
    </row>
    <row r="697" spans="2:9" ht="23.45" customHeight="1">
      <c r="B697" s="1"/>
      <c r="D697" s="5" t="s">
        <v>4</v>
      </c>
      <c r="E697" s="4" t="s">
        <v>7</v>
      </c>
      <c r="F697" s="4" t="s">
        <v>7</v>
      </c>
      <c r="G697" s="4" t="s">
        <v>4</v>
      </c>
      <c r="H697" s="81">
        <v>720</v>
      </c>
      <c r="I697" s="82">
        <f>H697/1.23</f>
        <v>585.36585365853659</v>
      </c>
    </row>
    <row r="698" spans="2:9" ht="23.45" customHeight="1">
      <c r="B698" s="1"/>
      <c r="D698" s="5" t="s">
        <v>4</v>
      </c>
      <c r="E698" s="4" t="s">
        <v>4</v>
      </c>
      <c r="F698" s="4" t="s">
        <v>4</v>
      </c>
      <c r="G698" s="4" t="s">
        <v>7</v>
      </c>
      <c r="H698" s="81">
        <v>0</v>
      </c>
      <c r="I698" s="82">
        <v>0</v>
      </c>
    </row>
    <row r="699" spans="2:9" ht="23.25">
      <c r="B699" s="1"/>
      <c r="D699" s="6" t="s">
        <v>332</v>
      </c>
      <c r="E699" s="4" t="s">
        <v>8</v>
      </c>
      <c r="F699" s="4" t="s">
        <v>8</v>
      </c>
      <c r="G699" s="4" t="s">
        <v>8</v>
      </c>
      <c r="I699" s="65"/>
    </row>
    <row r="700" spans="2:9" ht="23.25">
      <c r="B700" s="1"/>
      <c r="D700" s="6" t="s">
        <v>315</v>
      </c>
      <c r="E700" s="4" t="s">
        <v>8</v>
      </c>
      <c r="F700" s="4" t="s">
        <v>8</v>
      </c>
      <c r="G700" s="4" t="s">
        <v>8</v>
      </c>
      <c r="I700" s="65"/>
    </row>
    <row r="701" spans="2:9" ht="23.45" customHeight="1" thickBot="1">
      <c r="B701" s="1"/>
      <c r="D701" s="6" t="s">
        <v>335</v>
      </c>
      <c r="E701" s="4" t="s">
        <v>7</v>
      </c>
      <c r="F701" s="4" t="s">
        <v>7</v>
      </c>
      <c r="G701" s="4" t="s">
        <v>4</v>
      </c>
      <c r="H701" s="88">
        <v>0</v>
      </c>
      <c r="I701" s="89">
        <f>H701/1.23</f>
        <v>0</v>
      </c>
    </row>
    <row r="702" spans="2:9" ht="15.75" thickBot="1">
      <c r="B702" s="99" t="s">
        <v>254</v>
      </c>
      <c r="C702" s="97" t="s">
        <v>4</v>
      </c>
      <c r="D702" s="97" t="s">
        <v>4</v>
      </c>
      <c r="E702" s="97" t="s">
        <v>4</v>
      </c>
      <c r="F702" s="97" t="s">
        <v>4</v>
      </c>
      <c r="G702" s="97" t="s">
        <v>4</v>
      </c>
      <c r="H702" s="97" t="s">
        <v>4</v>
      </c>
      <c r="I702" s="97" t="s">
        <v>4</v>
      </c>
    </row>
    <row r="703" spans="2:9">
      <c r="B703" s="27" t="s">
        <v>485</v>
      </c>
      <c r="C703" s="91" t="s">
        <v>486</v>
      </c>
      <c r="D703" s="92"/>
      <c r="E703" s="4" t="s">
        <v>13</v>
      </c>
      <c r="F703" s="4" t="s">
        <v>13</v>
      </c>
      <c r="G703" s="4" t="s">
        <v>13</v>
      </c>
      <c r="I703" s="65"/>
    </row>
    <row r="704" spans="2:9">
      <c r="B704" s="1"/>
      <c r="D704" s="5" t="s">
        <v>4</v>
      </c>
      <c r="E704" s="4" t="s">
        <v>7</v>
      </c>
      <c r="F704" s="4" t="s">
        <v>7</v>
      </c>
      <c r="G704" s="4" t="s">
        <v>7</v>
      </c>
      <c r="H704" s="81">
        <v>0</v>
      </c>
      <c r="I704" s="82">
        <v>0</v>
      </c>
    </row>
    <row r="705" spans="2:9" ht="24" thickBot="1">
      <c r="B705" s="1"/>
      <c r="D705" s="15" t="s">
        <v>487</v>
      </c>
      <c r="E705" s="10" t="s">
        <v>8</v>
      </c>
      <c r="F705" s="10" t="s">
        <v>8</v>
      </c>
      <c r="G705" s="10" t="s">
        <v>8</v>
      </c>
      <c r="H705" s="8"/>
      <c r="I705" s="66"/>
    </row>
    <row r="706" spans="2:9" ht="15" customHeight="1">
      <c r="B706" s="2" t="s">
        <v>144</v>
      </c>
      <c r="C706" s="91" t="s">
        <v>549</v>
      </c>
      <c r="D706" s="92" t="s">
        <v>4</v>
      </c>
      <c r="E706" s="4" t="s">
        <v>13</v>
      </c>
      <c r="F706" s="4" t="s">
        <v>13</v>
      </c>
      <c r="G706" s="4" t="s">
        <v>13</v>
      </c>
      <c r="I706" s="65"/>
    </row>
    <row r="707" spans="2:9" ht="23.45" customHeight="1">
      <c r="B707" s="1"/>
      <c r="D707" s="5" t="s">
        <v>4</v>
      </c>
      <c r="E707" s="4" t="s">
        <v>7</v>
      </c>
      <c r="F707" s="4" t="s">
        <v>7</v>
      </c>
      <c r="G707" s="4" t="s">
        <v>7</v>
      </c>
      <c r="H707" s="81">
        <v>0</v>
      </c>
      <c r="I707" s="82">
        <v>0</v>
      </c>
    </row>
    <row r="708" spans="2:9" ht="64.5" thickBot="1">
      <c r="B708" s="1"/>
      <c r="D708" s="15" t="s">
        <v>550</v>
      </c>
      <c r="E708" s="10" t="s">
        <v>8</v>
      </c>
      <c r="F708" s="10" t="s">
        <v>8</v>
      </c>
      <c r="G708" s="10" t="s">
        <v>8</v>
      </c>
      <c r="H708" s="8"/>
      <c r="I708" s="66"/>
    </row>
    <row r="709" spans="2:9" ht="15" customHeight="1">
      <c r="B709" s="2" t="s">
        <v>145</v>
      </c>
      <c r="C709" s="91" t="s">
        <v>255</v>
      </c>
      <c r="D709" s="92" t="s">
        <v>4</v>
      </c>
      <c r="E709" s="4" t="s">
        <v>6</v>
      </c>
      <c r="F709" s="4" t="s">
        <v>6</v>
      </c>
      <c r="G709" s="4" t="s">
        <v>13</v>
      </c>
      <c r="I709" s="65"/>
    </row>
    <row r="710" spans="2:9" ht="23.45" customHeight="1">
      <c r="B710" s="1"/>
      <c r="D710" s="5" t="s">
        <v>4</v>
      </c>
      <c r="E710" s="4" t="s">
        <v>7</v>
      </c>
      <c r="F710" s="4" t="s">
        <v>7</v>
      </c>
      <c r="G710" s="4" t="s">
        <v>7</v>
      </c>
      <c r="H710" s="81">
        <v>0</v>
      </c>
      <c r="I710" s="82">
        <v>0</v>
      </c>
    </row>
    <row r="711" spans="2:9" ht="23.25">
      <c r="B711" s="1"/>
      <c r="D711" s="16" t="s">
        <v>425</v>
      </c>
      <c r="E711" s="4" t="s">
        <v>8</v>
      </c>
      <c r="F711" s="4" t="s">
        <v>8</v>
      </c>
      <c r="G711" s="4" t="s">
        <v>8</v>
      </c>
      <c r="I711" s="65"/>
    </row>
    <row r="712" spans="2:9" ht="24" thickBot="1">
      <c r="B712" s="1"/>
      <c r="D712" s="57" t="s">
        <v>292</v>
      </c>
      <c r="E712" s="59" t="s">
        <v>8</v>
      </c>
      <c r="F712" s="59" t="s">
        <v>8</v>
      </c>
      <c r="G712" s="59" t="s">
        <v>4</v>
      </c>
      <c r="H712" s="33"/>
      <c r="I712" s="87"/>
    </row>
    <row r="713" spans="2:9" ht="15" customHeight="1">
      <c r="B713" s="2" t="s">
        <v>146</v>
      </c>
      <c r="C713" s="91" t="s">
        <v>256</v>
      </c>
      <c r="D713" s="92" t="s">
        <v>4</v>
      </c>
      <c r="E713" s="58" t="s">
        <v>6</v>
      </c>
      <c r="F713" s="58" t="s">
        <v>6</v>
      </c>
      <c r="G713" s="58" t="s">
        <v>6</v>
      </c>
      <c r="I713" s="65"/>
    </row>
    <row r="714" spans="2:9" ht="23.45" customHeight="1">
      <c r="B714" s="1"/>
      <c r="D714" s="5" t="s">
        <v>4</v>
      </c>
      <c r="E714" s="4" t="s">
        <v>4</v>
      </c>
      <c r="F714" s="4" t="s">
        <v>4</v>
      </c>
      <c r="G714" s="4" t="s">
        <v>7</v>
      </c>
      <c r="H714" s="81">
        <v>1250</v>
      </c>
      <c r="I714" s="82">
        <f>H714/1.23</f>
        <v>1016.260162601626</v>
      </c>
    </row>
    <row r="715" spans="2:9" ht="23.45" customHeight="1">
      <c r="B715" s="1"/>
      <c r="D715" s="5" t="s">
        <v>4</v>
      </c>
      <c r="E715" s="4" t="s">
        <v>7</v>
      </c>
      <c r="F715" s="4" t="s">
        <v>7</v>
      </c>
      <c r="G715" s="4" t="s">
        <v>4</v>
      </c>
      <c r="H715" s="81">
        <v>1650</v>
      </c>
      <c r="I715" s="82">
        <f>H715/1.23</f>
        <v>1341.4634146341464</v>
      </c>
    </row>
    <row r="716" spans="2:9" ht="23.25">
      <c r="B716" s="1"/>
      <c r="D716" s="16" t="s">
        <v>520</v>
      </c>
      <c r="E716" s="4" t="s">
        <v>8</v>
      </c>
      <c r="F716" s="4" t="s">
        <v>8</v>
      </c>
      <c r="G716" s="4" t="s">
        <v>8</v>
      </c>
      <c r="I716" s="65"/>
    </row>
    <row r="717" spans="2:9" ht="23.25">
      <c r="B717" s="1"/>
      <c r="D717" s="6" t="s">
        <v>316</v>
      </c>
      <c r="E717" s="4" t="s">
        <v>8</v>
      </c>
      <c r="F717" s="4" t="s">
        <v>8</v>
      </c>
      <c r="G717" s="4" t="s">
        <v>4</v>
      </c>
      <c r="I717" s="65"/>
    </row>
    <row r="718" spans="2:9" ht="23.25">
      <c r="B718" s="1"/>
      <c r="D718" s="6" t="s">
        <v>317</v>
      </c>
      <c r="E718" s="4" t="s">
        <v>4</v>
      </c>
      <c r="F718" s="4" t="s">
        <v>4</v>
      </c>
      <c r="G718" s="4" t="s">
        <v>8</v>
      </c>
      <c r="I718" s="65"/>
    </row>
    <row r="719" spans="2:9" ht="23.45" customHeight="1" thickBot="1">
      <c r="B719" s="1"/>
      <c r="D719" s="11" t="s">
        <v>338</v>
      </c>
      <c r="E719" s="10" t="s">
        <v>7</v>
      </c>
      <c r="F719" s="10" t="s">
        <v>7</v>
      </c>
      <c r="G719" s="10" t="s">
        <v>4</v>
      </c>
      <c r="H719" s="88">
        <v>1250</v>
      </c>
      <c r="I719" s="89">
        <f>H719/1.23</f>
        <v>1016.260162601626</v>
      </c>
    </row>
    <row r="720" spans="2:9" ht="15" customHeight="1">
      <c r="B720" s="2" t="s">
        <v>147</v>
      </c>
      <c r="C720" s="91" t="s">
        <v>257</v>
      </c>
      <c r="D720" s="92" t="s">
        <v>4</v>
      </c>
      <c r="E720" s="4" t="s">
        <v>6</v>
      </c>
      <c r="F720" s="4" t="s">
        <v>6</v>
      </c>
      <c r="G720" s="4" t="s">
        <v>6</v>
      </c>
      <c r="I720" s="65"/>
    </row>
    <row r="721" spans="2:9" ht="23.45" customHeight="1">
      <c r="B721" s="1"/>
      <c r="D721" s="5" t="s">
        <v>4</v>
      </c>
      <c r="E721" s="4" t="s">
        <v>7</v>
      </c>
      <c r="F721" s="4" t="s">
        <v>7</v>
      </c>
      <c r="G721" s="4" t="s">
        <v>4</v>
      </c>
      <c r="H721" s="81">
        <v>1650</v>
      </c>
      <c r="I721" s="82">
        <f>H721/1.23</f>
        <v>1341.4634146341464</v>
      </c>
    </row>
    <row r="722" spans="2:9" ht="23.45" customHeight="1">
      <c r="B722" s="1"/>
      <c r="D722" s="5" t="s">
        <v>4</v>
      </c>
      <c r="E722" s="4" t="s">
        <v>4</v>
      </c>
      <c r="F722" s="4" t="s">
        <v>4</v>
      </c>
      <c r="G722" s="4" t="s">
        <v>7</v>
      </c>
      <c r="H722" s="81">
        <v>1250</v>
      </c>
      <c r="I722" s="82">
        <f>H722/1.23</f>
        <v>1016.260162601626</v>
      </c>
    </row>
    <row r="723" spans="2:9" ht="23.25">
      <c r="B723" s="1"/>
      <c r="D723" s="6" t="s">
        <v>318</v>
      </c>
      <c r="E723" s="4" t="s">
        <v>8</v>
      </c>
      <c r="F723" s="4" t="s">
        <v>8</v>
      </c>
      <c r="G723" s="4" t="s">
        <v>8</v>
      </c>
      <c r="I723" s="65"/>
    </row>
    <row r="724" spans="2:9" ht="23.45" customHeight="1" thickBot="1">
      <c r="B724" s="1"/>
      <c r="D724" s="6" t="s">
        <v>336</v>
      </c>
      <c r="E724" s="4" t="s">
        <v>7</v>
      </c>
      <c r="F724" s="4" t="s">
        <v>7</v>
      </c>
      <c r="G724" s="4" t="s">
        <v>4</v>
      </c>
      <c r="H724" s="88">
        <v>1250</v>
      </c>
      <c r="I724" s="89">
        <f>H724/1.23</f>
        <v>1016.260162601626</v>
      </c>
    </row>
    <row r="725" spans="2:9" ht="15.75" thickBot="1">
      <c r="B725" s="99" t="s">
        <v>258</v>
      </c>
      <c r="C725" s="97" t="s">
        <v>4</v>
      </c>
      <c r="D725" s="97" t="s">
        <v>4</v>
      </c>
      <c r="E725" s="97" t="s">
        <v>4</v>
      </c>
      <c r="F725" s="97" t="s">
        <v>4</v>
      </c>
      <c r="G725" s="97" t="s">
        <v>4</v>
      </c>
      <c r="H725" s="97" t="s">
        <v>4</v>
      </c>
      <c r="I725" s="97" t="s">
        <v>4</v>
      </c>
    </row>
    <row r="726" spans="2:9" ht="15.75" thickBot="1">
      <c r="B726" s="99" t="s">
        <v>259</v>
      </c>
      <c r="C726" s="97" t="s">
        <v>4</v>
      </c>
      <c r="D726" s="97" t="s">
        <v>4</v>
      </c>
      <c r="E726" s="97" t="s">
        <v>4</v>
      </c>
      <c r="F726" s="97" t="s">
        <v>4</v>
      </c>
      <c r="G726" s="97" t="s">
        <v>4</v>
      </c>
      <c r="H726" s="97" t="s">
        <v>4</v>
      </c>
      <c r="I726" s="97" t="s">
        <v>4</v>
      </c>
    </row>
    <row r="727" spans="2:9" ht="15" customHeight="1">
      <c r="B727" s="2" t="s">
        <v>148</v>
      </c>
      <c r="C727" s="91" t="s">
        <v>260</v>
      </c>
      <c r="D727" s="92" t="s">
        <v>4</v>
      </c>
      <c r="E727" s="4" t="s">
        <v>13</v>
      </c>
      <c r="F727" s="4" t="s">
        <v>13</v>
      </c>
      <c r="G727" s="4" t="s">
        <v>13</v>
      </c>
      <c r="I727" s="65"/>
    </row>
    <row r="728" spans="2:9" ht="23.45" customHeight="1">
      <c r="B728" s="1"/>
      <c r="D728" s="5" t="s">
        <v>4</v>
      </c>
      <c r="E728" s="4" t="s">
        <v>7</v>
      </c>
      <c r="F728" s="4" t="s">
        <v>7</v>
      </c>
      <c r="G728" s="4" t="s">
        <v>7</v>
      </c>
      <c r="H728" s="81">
        <v>0</v>
      </c>
      <c r="I728" s="82">
        <v>0</v>
      </c>
    </row>
    <row r="729" spans="2:9" ht="158.25" customHeight="1" thickBot="1">
      <c r="B729" s="1"/>
      <c r="D729" s="16" t="s">
        <v>551</v>
      </c>
      <c r="E729" s="10" t="s">
        <v>8</v>
      </c>
      <c r="F729" s="10" t="s">
        <v>8</v>
      </c>
      <c r="G729" s="10" t="s">
        <v>8</v>
      </c>
      <c r="H729" s="8"/>
      <c r="I729" s="66"/>
    </row>
    <row r="730" spans="2:9" ht="15" customHeight="1">
      <c r="B730" s="2" t="s">
        <v>149</v>
      </c>
      <c r="C730" s="91" t="s">
        <v>261</v>
      </c>
      <c r="D730" s="92" t="s">
        <v>4</v>
      </c>
      <c r="E730" s="4" t="s">
        <v>13</v>
      </c>
      <c r="F730" s="4" t="s">
        <v>13</v>
      </c>
      <c r="G730" s="4" t="s">
        <v>13</v>
      </c>
      <c r="I730" s="65"/>
    </row>
    <row r="731" spans="2:9" ht="23.45" customHeight="1">
      <c r="B731" s="1"/>
      <c r="D731" s="5" t="s">
        <v>4</v>
      </c>
      <c r="E731" s="4" t="s">
        <v>7</v>
      </c>
      <c r="F731" s="4" t="s">
        <v>7</v>
      </c>
      <c r="G731" s="4" t="s">
        <v>7</v>
      </c>
      <c r="H731" s="81">
        <v>0</v>
      </c>
      <c r="I731" s="82">
        <v>0</v>
      </c>
    </row>
    <row r="732" spans="2:9" ht="26.25" thickBot="1">
      <c r="B732" s="1"/>
      <c r="D732" s="15" t="s">
        <v>552</v>
      </c>
      <c r="E732" s="10" t="s">
        <v>8</v>
      </c>
      <c r="F732" s="10" t="s">
        <v>8</v>
      </c>
      <c r="G732" s="10" t="s">
        <v>8</v>
      </c>
      <c r="H732" s="8"/>
      <c r="I732" s="66"/>
    </row>
    <row r="733" spans="2:9" ht="15" customHeight="1">
      <c r="B733" s="2" t="s">
        <v>150</v>
      </c>
      <c r="C733" s="91" t="s">
        <v>262</v>
      </c>
      <c r="D733" s="92" t="s">
        <v>4</v>
      </c>
      <c r="E733" s="4" t="s">
        <v>13</v>
      </c>
      <c r="F733" s="4" t="s">
        <v>13</v>
      </c>
      <c r="G733" s="4" t="s">
        <v>13</v>
      </c>
      <c r="I733" s="65"/>
    </row>
    <row r="734" spans="2:9" ht="23.45" customHeight="1">
      <c r="B734" s="1"/>
      <c r="D734" s="5" t="s">
        <v>4</v>
      </c>
      <c r="E734" s="4" t="s">
        <v>7</v>
      </c>
      <c r="F734" s="4" t="s">
        <v>7</v>
      </c>
      <c r="G734" s="4" t="s">
        <v>7</v>
      </c>
      <c r="H734" s="81">
        <v>0</v>
      </c>
      <c r="I734" s="82">
        <v>0</v>
      </c>
    </row>
    <row r="735" spans="2:9" ht="26.25" thickBot="1">
      <c r="B735" s="1"/>
      <c r="D735" s="15" t="s">
        <v>426</v>
      </c>
      <c r="E735" s="10" t="s">
        <v>8</v>
      </c>
      <c r="F735" s="10" t="s">
        <v>8</v>
      </c>
      <c r="G735" s="10" t="s">
        <v>8</v>
      </c>
      <c r="H735" s="8"/>
      <c r="I735" s="66"/>
    </row>
    <row r="736" spans="2:9" ht="15" customHeight="1">
      <c r="B736" s="2" t="s">
        <v>151</v>
      </c>
      <c r="C736" s="91" t="s">
        <v>263</v>
      </c>
      <c r="D736" s="92" t="s">
        <v>4</v>
      </c>
      <c r="E736" s="4" t="s">
        <v>6</v>
      </c>
      <c r="F736" s="4" t="s">
        <v>6</v>
      </c>
      <c r="G736" s="4" t="s">
        <v>6</v>
      </c>
      <c r="I736" s="65"/>
    </row>
    <row r="737" spans="2:9" ht="23.45" customHeight="1">
      <c r="B737" s="1"/>
      <c r="D737" s="5" t="s">
        <v>4</v>
      </c>
      <c r="E737" s="4" t="s">
        <v>7</v>
      </c>
      <c r="F737" s="4" t="s">
        <v>7</v>
      </c>
      <c r="G737" s="4" t="s">
        <v>7</v>
      </c>
      <c r="H737" s="81">
        <v>1560</v>
      </c>
      <c r="I737" s="82">
        <f>H737/1.23</f>
        <v>1268.2926829268292</v>
      </c>
    </row>
    <row r="738" spans="2:9" ht="128.25" thickBot="1">
      <c r="B738" s="1"/>
      <c r="D738" s="15" t="s">
        <v>553</v>
      </c>
      <c r="E738" s="10" t="s">
        <v>8</v>
      </c>
      <c r="F738" s="10" t="s">
        <v>8</v>
      </c>
      <c r="G738" s="10" t="s">
        <v>8</v>
      </c>
      <c r="H738" s="8"/>
      <c r="I738" s="66"/>
    </row>
    <row r="739" spans="2:9" ht="15.75" thickBot="1">
      <c r="B739" s="99" t="s">
        <v>264</v>
      </c>
      <c r="C739" s="97" t="s">
        <v>4</v>
      </c>
      <c r="D739" s="97" t="s">
        <v>4</v>
      </c>
      <c r="E739" s="97" t="s">
        <v>4</v>
      </c>
      <c r="F739" s="97" t="s">
        <v>4</v>
      </c>
      <c r="G739" s="97" t="s">
        <v>4</v>
      </c>
      <c r="H739" s="97" t="s">
        <v>4</v>
      </c>
      <c r="I739" s="97" t="s">
        <v>4</v>
      </c>
    </row>
    <row r="740" spans="2:9" ht="15" customHeight="1">
      <c r="B740" s="2" t="s">
        <v>152</v>
      </c>
      <c r="C740" s="91" t="s">
        <v>265</v>
      </c>
      <c r="D740" s="92" t="s">
        <v>4</v>
      </c>
      <c r="E740" s="4" t="s">
        <v>13</v>
      </c>
      <c r="F740" s="4" t="s">
        <v>13</v>
      </c>
      <c r="G740" s="4" t="s">
        <v>13</v>
      </c>
      <c r="I740" s="65"/>
    </row>
    <row r="741" spans="2:9" ht="23.45" customHeight="1">
      <c r="B741" s="1"/>
      <c r="D741" s="5" t="s">
        <v>4</v>
      </c>
      <c r="E741" s="4" t="s">
        <v>7</v>
      </c>
      <c r="F741" s="4" t="s">
        <v>7</v>
      </c>
      <c r="G741" s="4" t="s">
        <v>7</v>
      </c>
      <c r="H741" s="81">
        <v>0</v>
      </c>
      <c r="I741" s="82">
        <f>H741/1.23</f>
        <v>0</v>
      </c>
    </row>
    <row r="742" spans="2:9" ht="26.25" thickBot="1">
      <c r="B742" s="1"/>
      <c r="D742" s="15" t="s">
        <v>554</v>
      </c>
      <c r="E742" s="10" t="s">
        <v>8</v>
      </c>
      <c r="F742" s="10" t="s">
        <v>8</v>
      </c>
      <c r="G742" s="10" t="s">
        <v>8</v>
      </c>
      <c r="H742" s="8"/>
      <c r="I742" s="66"/>
    </row>
    <row r="743" spans="2:9" ht="15" customHeight="1">
      <c r="B743" s="2" t="s">
        <v>153</v>
      </c>
      <c r="C743" s="91" t="s">
        <v>266</v>
      </c>
      <c r="D743" s="92" t="s">
        <v>4</v>
      </c>
      <c r="E743" s="4" t="s">
        <v>6</v>
      </c>
      <c r="F743" s="4" t="s">
        <v>6</v>
      </c>
      <c r="G743" s="4" t="s">
        <v>4</v>
      </c>
      <c r="I743" s="65"/>
    </row>
    <row r="744" spans="2:9" ht="23.45" customHeight="1">
      <c r="B744" s="1"/>
      <c r="D744" s="5" t="s">
        <v>4</v>
      </c>
      <c r="E744" s="4" t="s">
        <v>7</v>
      </c>
      <c r="F744" s="4" t="s">
        <v>7</v>
      </c>
      <c r="G744" s="4" t="s">
        <v>4</v>
      </c>
      <c r="H744" s="81">
        <v>1400</v>
      </c>
      <c r="I744" s="82">
        <f>H744/1.23</f>
        <v>1138.2113821138212</v>
      </c>
    </row>
    <row r="745" spans="2:9" ht="66.75" customHeight="1" thickBot="1">
      <c r="B745" s="1"/>
      <c r="D745" s="15" t="s">
        <v>555</v>
      </c>
      <c r="E745" s="10" t="s">
        <v>8</v>
      </c>
      <c r="F745" s="10" t="s">
        <v>8</v>
      </c>
      <c r="G745" s="10" t="s">
        <v>4</v>
      </c>
      <c r="H745" s="8"/>
      <c r="I745" s="66"/>
    </row>
    <row r="746" spans="2:9" ht="15" customHeight="1">
      <c r="B746" s="2" t="s">
        <v>154</v>
      </c>
      <c r="C746" s="91" t="s">
        <v>267</v>
      </c>
      <c r="D746" s="92" t="s">
        <v>4</v>
      </c>
      <c r="E746" s="4" t="s">
        <v>13</v>
      </c>
      <c r="F746" s="4" t="s">
        <v>13</v>
      </c>
      <c r="G746" s="4" t="s">
        <v>13</v>
      </c>
      <c r="I746" s="65"/>
    </row>
    <row r="747" spans="2:9" ht="23.45" customHeight="1">
      <c r="B747" s="1"/>
      <c r="D747" s="5" t="s">
        <v>4</v>
      </c>
      <c r="E747" s="4" t="s">
        <v>7</v>
      </c>
      <c r="F747" s="4" t="s">
        <v>7</v>
      </c>
      <c r="G747" s="4" t="s">
        <v>7</v>
      </c>
      <c r="H747" s="81">
        <v>0</v>
      </c>
      <c r="I747" s="82">
        <f>H747/1.23</f>
        <v>0</v>
      </c>
    </row>
    <row r="748" spans="2:9" ht="26.25" thickBot="1">
      <c r="B748" s="1"/>
      <c r="D748" s="15" t="s">
        <v>427</v>
      </c>
      <c r="E748" s="10" t="s">
        <v>8</v>
      </c>
      <c r="F748" s="10" t="s">
        <v>8</v>
      </c>
      <c r="G748" s="10" t="s">
        <v>8</v>
      </c>
      <c r="H748" s="8"/>
      <c r="I748" s="66"/>
    </row>
    <row r="749" spans="2:9" ht="15" customHeight="1">
      <c r="B749" s="2" t="s">
        <v>155</v>
      </c>
      <c r="C749" s="91" t="s">
        <v>268</v>
      </c>
      <c r="D749" s="92" t="s">
        <v>4</v>
      </c>
      <c r="E749" s="4" t="s">
        <v>13</v>
      </c>
      <c r="F749" s="4" t="s">
        <v>13</v>
      </c>
      <c r="G749" s="4" t="s">
        <v>13</v>
      </c>
      <c r="I749" s="65"/>
    </row>
    <row r="750" spans="2:9" ht="23.45" customHeight="1">
      <c r="B750" s="1"/>
      <c r="D750" s="5" t="s">
        <v>4</v>
      </c>
      <c r="E750" s="4" t="s">
        <v>7</v>
      </c>
      <c r="F750" s="4" t="s">
        <v>7</v>
      </c>
      <c r="G750" s="4" t="s">
        <v>7</v>
      </c>
      <c r="H750" s="81">
        <v>0</v>
      </c>
      <c r="I750" s="82">
        <f>H750/1.23</f>
        <v>0</v>
      </c>
    </row>
    <row r="751" spans="2:9" ht="64.5" thickBot="1">
      <c r="B751" s="1"/>
      <c r="D751" s="16" t="s">
        <v>428</v>
      </c>
      <c r="E751" s="4" t="s">
        <v>8</v>
      </c>
      <c r="F751" s="4" t="s">
        <v>8</v>
      </c>
      <c r="G751" s="4" t="s">
        <v>8</v>
      </c>
      <c r="I751" s="65"/>
    </row>
    <row r="752" spans="2:9" ht="15.75" thickBot="1">
      <c r="B752" s="99" t="s">
        <v>269</v>
      </c>
      <c r="C752" s="97" t="s">
        <v>4</v>
      </c>
      <c r="D752" s="97" t="s">
        <v>4</v>
      </c>
      <c r="E752" s="97" t="s">
        <v>4</v>
      </c>
      <c r="F752" s="97" t="s">
        <v>4</v>
      </c>
      <c r="G752" s="97" t="s">
        <v>4</v>
      </c>
      <c r="H752" s="97" t="s">
        <v>4</v>
      </c>
      <c r="I752" s="97" t="s">
        <v>4</v>
      </c>
    </row>
    <row r="753" spans="2:9" ht="15.75" thickBot="1">
      <c r="B753" s="99" t="s">
        <v>270</v>
      </c>
      <c r="C753" s="97" t="s">
        <v>4</v>
      </c>
      <c r="D753" s="97" t="s">
        <v>4</v>
      </c>
      <c r="E753" s="97" t="s">
        <v>4</v>
      </c>
      <c r="F753" s="97" t="s">
        <v>4</v>
      </c>
      <c r="G753" s="97" t="s">
        <v>4</v>
      </c>
      <c r="H753" s="97" t="s">
        <v>4</v>
      </c>
      <c r="I753" s="97" t="s">
        <v>4</v>
      </c>
    </row>
    <row r="754" spans="2:9" ht="15" customHeight="1">
      <c r="B754" s="2" t="s">
        <v>156</v>
      </c>
      <c r="C754" s="91" t="s">
        <v>271</v>
      </c>
      <c r="D754" s="92" t="s">
        <v>4</v>
      </c>
      <c r="E754" s="4" t="s">
        <v>13</v>
      </c>
      <c r="F754" s="4" t="s">
        <v>13</v>
      </c>
      <c r="G754" s="4" t="s">
        <v>13</v>
      </c>
      <c r="I754" s="65"/>
    </row>
    <row r="755" spans="2:9" ht="23.45" customHeight="1" thickBot="1">
      <c r="B755" s="1"/>
      <c r="D755" s="5" t="s">
        <v>4</v>
      </c>
      <c r="E755" s="59" t="s">
        <v>7</v>
      </c>
      <c r="F755" s="59" t="s">
        <v>7</v>
      </c>
      <c r="G755" s="59" t="s">
        <v>7</v>
      </c>
      <c r="H755" s="88">
        <v>0</v>
      </c>
      <c r="I755" s="89">
        <f>H755/1.23</f>
        <v>0</v>
      </c>
    </row>
    <row r="756" spans="2:9" ht="15" customHeight="1">
      <c r="B756" s="2" t="s">
        <v>157</v>
      </c>
      <c r="C756" s="91" t="s">
        <v>272</v>
      </c>
      <c r="D756" s="92" t="s">
        <v>4</v>
      </c>
      <c r="E756" s="58" t="s">
        <v>13</v>
      </c>
      <c r="F756" s="58" t="s">
        <v>13</v>
      </c>
      <c r="G756" s="58" t="s">
        <v>13</v>
      </c>
      <c r="I756" s="65"/>
    </row>
    <row r="757" spans="2:9" ht="23.45" customHeight="1">
      <c r="B757" s="1"/>
      <c r="D757" s="5" t="s">
        <v>4</v>
      </c>
      <c r="E757" s="4" t="s">
        <v>7</v>
      </c>
      <c r="F757" s="4" t="s">
        <v>7</v>
      </c>
      <c r="G757" s="4" t="s">
        <v>7</v>
      </c>
      <c r="H757" s="81">
        <v>0</v>
      </c>
      <c r="I757" s="82">
        <f>H757/1.23</f>
        <v>0</v>
      </c>
    </row>
    <row r="758" spans="2:9" ht="144.75" customHeight="1" thickBot="1">
      <c r="B758" s="1"/>
      <c r="D758" s="15" t="s">
        <v>429</v>
      </c>
      <c r="E758" s="10" t="s">
        <v>8</v>
      </c>
      <c r="F758" s="10" t="s">
        <v>8</v>
      </c>
      <c r="G758" s="10" t="s">
        <v>8</v>
      </c>
      <c r="H758" s="8"/>
      <c r="I758" s="66"/>
    </row>
    <row r="759" spans="2:9" ht="15" customHeight="1">
      <c r="B759" s="2" t="s">
        <v>88</v>
      </c>
      <c r="C759" s="91" t="s">
        <v>273</v>
      </c>
      <c r="D759" s="92" t="s">
        <v>4</v>
      </c>
      <c r="E759" s="4" t="s">
        <v>6</v>
      </c>
      <c r="F759" s="4" t="s">
        <v>6</v>
      </c>
      <c r="G759" s="4" t="s">
        <v>6</v>
      </c>
      <c r="I759" s="65"/>
    </row>
    <row r="760" spans="2:9" ht="23.45" customHeight="1">
      <c r="B760" s="1"/>
      <c r="D760" s="5" t="s">
        <v>4</v>
      </c>
      <c r="E760" s="4" t="s">
        <v>7</v>
      </c>
      <c r="F760" s="4" t="s">
        <v>7</v>
      </c>
      <c r="G760" s="4" t="s">
        <v>7</v>
      </c>
      <c r="H760" s="81">
        <v>4910</v>
      </c>
      <c r="I760" s="82">
        <f>H760/1.23</f>
        <v>3991.8699186991871</v>
      </c>
    </row>
    <row r="761" spans="2:9" ht="297" customHeight="1">
      <c r="B761" s="1"/>
      <c r="D761" s="16" t="s">
        <v>556</v>
      </c>
      <c r="E761" s="4" t="s">
        <v>8</v>
      </c>
      <c r="F761" s="4" t="s">
        <v>8</v>
      </c>
      <c r="G761" s="4" t="s">
        <v>8</v>
      </c>
      <c r="I761" s="65"/>
    </row>
    <row r="762" spans="2:9" ht="23.25">
      <c r="B762" s="1"/>
      <c r="D762" s="6" t="s">
        <v>319</v>
      </c>
      <c r="E762" s="4" t="s">
        <v>8</v>
      </c>
      <c r="F762" s="4" t="s">
        <v>8</v>
      </c>
      <c r="G762" s="4" t="s">
        <v>8</v>
      </c>
      <c r="I762" s="65"/>
    </row>
    <row r="763" spans="2:9" ht="23.45" customHeight="1" thickBot="1">
      <c r="B763" s="1"/>
      <c r="D763" s="11" t="s">
        <v>343</v>
      </c>
      <c r="E763" s="10" t="s">
        <v>7</v>
      </c>
      <c r="F763" s="10" t="s">
        <v>7</v>
      </c>
      <c r="G763" s="10" t="s">
        <v>7</v>
      </c>
      <c r="H763" s="88">
        <v>0</v>
      </c>
      <c r="I763" s="89">
        <f>H763/1.23</f>
        <v>0</v>
      </c>
    </row>
    <row r="764" spans="2:9" ht="15" customHeight="1">
      <c r="B764" s="2" t="s">
        <v>158</v>
      </c>
      <c r="C764" s="91" t="s">
        <v>274</v>
      </c>
      <c r="D764" s="92" t="s">
        <v>4</v>
      </c>
      <c r="E764" s="4" t="s">
        <v>13</v>
      </c>
      <c r="F764" s="4" t="s">
        <v>13</v>
      </c>
      <c r="G764" s="4" t="s">
        <v>13</v>
      </c>
      <c r="I764" s="65"/>
    </row>
    <row r="765" spans="2:9" ht="23.45" customHeight="1">
      <c r="B765" s="1"/>
      <c r="D765" s="5" t="s">
        <v>4</v>
      </c>
      <c r="E765" s="4" t="s">
        <v>7</v>
      </c>
      <c r="F765" s="4" t="s">
        <v>7</v>
      </c>
      <c r="G765" s="4" t="s">
        <v>7</v>
      </c>
      <c r="H765" s="81">
        <v>0</v>
      </c>
      <c r="I765" s="82">
        <f>H765/1.23</f>
        <v>0</v>
      </c>
    </row>
    <row r="766" spans="2:9" ht="153.75" thickBot="1">
      <c r="B766" s="1"/>
      <c r="D766" s="16" t="s">
        <v>480</v>
      </c>
      <c r="E766" s="4" t="s">
        <v>8</v>
      </c>
      <c r="F766" s="4" t="s">
        <v>8</v>
      </c>
      <c r="G766" s="4" t="s">
        <v>8</v>
      </c>
      <c r="I766" s="65"/>
    </row>
    <row r="767" spans="2:9" ht="15.75" thickBot="1">
      <c r="B767" s="99" t="s">
        <v>275</v>
      </c>
      <c r="C767" s="97" t="s">
        <v>4</v>
      </c>
      <c r="D767" s="97" t="s">
        <v>4</v>
      </c>
      <c r="E767" s="97" t="s">
        <v>4</v>
      </c>
      <c r="F767" s="97" t="s">
        <v>4</v>
      </c>
      <c r="G767" s="97" t="s">
        <v>4</v>
      </c>
      <c r="H767" s="97" t="s">
        <v>4</v>
      </c>
      <c r="I767" s="97" t="s">
        <v>4</v>
      </c>
    </row>
    <row r="768" spans="2:9" ht="15" customHeight="1">
      <c r="B768" s="2" t="s">
        <v>159</v>
      </c>
      <c r="C768" s="92" t="s">
        <v>160</v>
      </c>
      <c r="D768" s="92" t="s">
        <v>4</v>
      </c>
      <c r="E768" s="4" t="s">
        <v>13</v>
      </c>
      <c r="F768" s="4" t="s">
        <v>13</v>
      </c>
      <c r="G768" s="4" t="s">
        <v>13</v>
      </c>
      <c r="I768" s="65"/>
    </row>
    <row r="769" spans="2:9" ht="23.45" customHeight="1">
      <c r="B769" s="1"/>
      <c r="D769" s="5" t="s">
        <v>4</v>
      </c>
      <c r="E769" s="4" t="s">
        <v>7</v>
      </c>
      <c r="F769" s="4" t="s">
        <v>7</v>
      </c>
      <c r="G769" s="4" t="s">
        <v>7</v>
      </c>
      <c r="H769" s="81">
        <v>0</v>
      </c>
      <c r="I769" s="82">
        <f>H769/1.23</f>
        <v>0</v>
      </c>
    </row>
    <row r="770" spans="2:9" ht="102.75" thickBot="1">
      <c r="B770" s="1"/>
      <c r="D770" s="63" t="s">
        <v>456</v>
      </c>
      <c r="E770" s="10" t="s">
        <v>8</v>
      </c>
      <c r="F770" s="10" t="s">
        <v>8</v>
      </c>
      <c r="G770" s="10" t="s">
        <v>8</v>
      </c>
      <c r="H770" s="8"/>
      <c r="I770" s="66"/>
    </row>
    <row r="771" spans="2:9" ht="15" customHeight="1">
      <c r="B771" s="2" t="s">
        <v>161</v>
      </c>
      <c r="C771" s="91" t="s">
        <v>276</v>
      </c>
      <c r="D771" s="92" t="s">
        <v>4</v>
      </c>
      <c r="E771" s="4" t="s">
        <v>13</v>
      </c>
      <c r="F771" s="4" t="s">
        <v>13</v>
      </c>
      <c r="G771" s="4" t="s">
        <v>13</v>
      </c>
      <c r="I771" s="65"/>
    </row>
    <row r="772" spans="2:9" ht="23.45" customHeight="1">
      <c r="B772" s="1"/>
      <c r="D772" s="5" t="s">
        <v>4</v>
      </c>
      <c r="E772" s="4" t="s">
        <v>7</v>
      </c>
      <c r="F772" s="4" t="s">
        <v>7</v>
      </c>
      <c r="G772" s="4" t="s">
        <v>7</v>
      </c>
      <c r="H772" s="81">
        <v>0</v>
      </c>
      <c r="I772" s="82">
        <f>H772/1.23</f>
        <v>0</v>
      </c>
    </row>
    <row r="773" spans="2:9" ht="179.25" thickBot="1">
      <c r="B773" s="1"/>
      <c r="D773" s="15" t="s">
        <v>457</v>
      </c>
      <c r="E773" s="10" t="s">
        <v>8</v>
      </c>
      <c r="F773" s="10" t="s">
        <v>8</v>
      </c>
      <c r="G773" s="10" t="s">
        <v>8</v>
      </c>
      <c r="H773" s="8"/>
      <c r="I773" s="66"/>
    </row>
    <row r="774" spans="2:9">
      <c r="B774" s="27" t="s">
        <v>558</v>
      </c>
      <c r="C774" s="91" t="s">
        <v>559</v>
      </c>
      <c r="D774" s="92" t="s">
        <v>4</v>
      </c>
      <c r="E774" s="4" t="s">
        <v>13</v>
      </c>
      <c r="F774" s="4" t="s">
        <v>13</v>
      </c>
      <c r="G774" s="4" t="s">
        <v>13</v>
      </c>
      <c r="I774" s="65"/>
    </row>
    <row r="775" spans="2:9">
      <c r="B775" s="1"/>
      <c r="D775" s="5" t="s">
        <v>4</v>
      </c>
      <c r="E775" s="4" t="s">
        <v>7</v>
      </c>
      <c r="F775" s="4" t="s">
        <v>7</v>
      </c>
      <c r="G775" s="4" t="s">
        <v>7</v>
      </c>
      <c r="H775" s="81">
        <v>0</v>
      </c>
      <c r="I775" s="82">
        <f>H775/1.23</f>
        <v>0</v>
      </c>
    </row>
    <row r="776" spans="2:9" ht="179.25" thickBot="1">
      <c r="B776" s="1"/>
      <c r="D776" s="16" t="s">
        <v>560</v>
      </c>
      <c r="E776" s="4" t="s">
        <v>8</v>
      </c>
      <c r="F776" s="4" t="s">
        <v>8</v>
      </c>
      <c r="G776" s="4" t="s">
        <v>8</v>
      </c>
      <c r="I776" s="65"/>
    </row>
    <row r="777" spans="2:9" ht="15" customHeight="1">
      <c r="B777" s="2" t="s">
        <v>162</v>
      </c>
      <c r="C777" s="91" t="s">
        <v>277</v>
      </c>
      <c r="D777" s="92" t="s">
        <v>4</v>
      </c>
      <c r="E777" s="4" t="s">
        <v>6</v>
      </c>
      <c r="F777" s="4" t="s">
        <v>6</v>
      </c>
      <c r="G777" s="4" t="s">
        <v>6</v>
      </c>
      <c r="I777" s="65"/>
    </row>
    <row r="778" spans="2:9" ht="23.45" customHeight="1">
      <c r="B778" s="1"/>
      <c r="D778" s="5" t="s">
        <v>4</v>
      </c>
      <c r="E778" s="4" t="s">
        <v>7</v>
      </c>
      <c r="F778" s="4" t="s">
        <v>7</v>
      </c>
      <c r="G778" s="4" t="s">
        <v>7</v>
      </c>
      <c r="H778" s="81">
        <v>6300</v>
      </c>
      <c r="I778" s="82">
        <f>H778/1.23</f>
        <v>5121.9512195121952</v>
      </c>
    </row>
    <row r="779" spans="2:9" ht="331.5" customHeight="1">
      <c r="B779" s="1"/>
      <c r="D779" s="16" t="s">
        <v>557</v>
      </c>
      <c r="E779" s="4" t="s">
        <v>8</v>
      </c>
      <c r="F779" s="4" t="s">
        <v>8</v>
      </c>
      <c r="G779" s="4" t="s">
        <v>8</v>
      </c>
      <c r="I779" s="65"/>
    </row>
    <row r="780" spans="2:9" ht="24" thickBot="1">
      <c r="B780" s="1"/>
      <c r="D780" s="6" t="s">
        <v>329</v>
      </c>
      <c r="E780" s="4" t="s">
        <v>8</v>
      </c>
      <c r="F780" s="4" t="s">
        <v>8</v>
      </c>
      <c r="G780" s="4" t="s">
        <v>4</v>
      </c>
      <c r="I780" s="65"/>
    </row>
    <row r="781" spans="2:9" ht="15" customHeight="1">
      <c r="B781" s="2" t="s">
        <v>163</v>
      </c>
      <c r="C781" s="92" t="s">
        <v>164</v>
      </c>
      <c r="D781" s="92" t="s">
        <v>4</v>
      </c>
      <c r="E781" s="4" t="s">
        <v>13</v>
      </c>
      <c r="F781" s="4" t="s">
        <v>13</v>
      </c>
      <c r="G781" s="4" t="s">
        <v>13</v>
      </c>
      <c r="I781" s="65"/>
    </row>
    <row r="782" spans="2:9" ht="23.45" customHeight="1">
      <c r="B782" s="1"/>
      <c r="D782" s="5" t="s">
        <v>4</v>
      </c>
      <c r="E782" s="4" t="s">
        <v>7</v>
      </c>
      <c r="F782" s="4" t="s">
        <v>7</v>
      </c>
      <c r="G782" s="4" t="s">
        <v>7</v>
      </c>
      <c r="H782" s="81">
        <v>0</v>
      </c>
      <c r="I782" s="82">
        <f>H782/1.23</f>
        <v>0</v>
      </c>
    </row>
    <row r="783" spans="2:9" ht="267.75" customHeight="1" thickBot="1">
      <c r="B783" s="1"/>
      <c r="D783" s="16" t="s">
        <v>561</v>
      </c>
      <c r="E783" s="4" t="s">
        <v>8</v>
      </c>
      <c r="F783" s="4" t="s">
        <v>8</v>
      </c>
      <c r="G783" s="4" t="s">
        <v>8</v>
      </c>
      <c r="I783" s="65"/>
    </row>
    <row r="784" spans="2:9" ht="15.75" thickBot="1">
      <c r="B784" s="97" t="s">
        <v>165</v>
      </c>
      <c r="C784" s="97" t="s">
        <v>4</v>
      </c>
      <c r="D784" s="97" t="s">
        <v>4</v>
      </c>
      <c r="E784" s="97" t="s">
        <v>4</v>
      </c>
      <c r="F784" s="97" t="s">
        <v>4</v>
      </c>
      <c r="G784" s="97" t="s">
        <v>4</v>
      </c>
      <c r="H784" s="97" t="s">
        <v>4</v>
      </c>
      <c r="I784" s="97" t="s">
        <v>4</v>
      </c>
    </row>
    <row r="785" spans="2:9" ht="15" customHeight="1">
      <c r="B785" s="2" t="s">
        <v>166</v>
      </c>
      <c r="C785" s="92" t="s">
        <v>167</v>
      </c>
      <c r="D785" s="92" t="s">
        <v>4</v>
      </c>
      <c r="E785" s="24" t="s">
        <v>13</v>
      </c>
      <c r="F785" s="17" t="s">
        <v>13</v>
      </c>
      <c r="G785" s="17" t="s">
        <v>13</v>
      </c>
      <c r="I785" s="65"/>
    </row>
    <row r="786" spans="2:9" ht="23.45" customHeight="1" thickBot="1">
      <c r="B786" s="1"/>
      <c r="D786" s="62" t="s">
        <v>4</v>
      </c>
      <c r="E786" s="59" t="s">
        <v>7</v>
      </c>
      <c r="F786" s="59" t="s">
        <v>7</v>
      </c>
      <c r="G786" s="59" t="s">
        <v>7</v>
      </c>
      <c r="H786" s="20">
        <v>0</v>
      </c>
      <c r="I786" s="21">
        <f>H786/1.23</f>
        <v>0</v>
      </c>
    </row>
    <row r="787" spans="2:9" ht="15" customHeight="1">
      <c r="B787" s="2" t="s">
        <v>168</v>
      </c>
      <c r="C787" s="91" t="s">
        <v>278</v>
      </c>
      <c r="D787" s="98" t="s">
        <v>4</v>
      </c>
      <c r="E787" s="25" t="s">
        <v>13</v>
      </c>
      <c r="F787" s="25" t="s">
        <v>13</v>
      </c>
      <c r="G787" s="25" t="s">
        <v>13</v>
      </c>
      <c r="I787" s="65"/>
    </row>
    <row r="788" spans="2:9" ht="23.45" customHeight="1" thickBot="1">
      <c r="B788" s="1"/>
      <c r="D788" s="5" t="s">
        <v>4</v>
      </c>
      <c r="E788" s="4" t="s">
        <v>7</v>
      </c>
      <c r="F788" s="59" t="s">
        <v>7</v>
      </c>
      <c r="G788" s="59" t="s">
        <v>7</v>
      </c>
      <c r="H788" s="20">
        <v>0</v>
      </c>
      <c r="I788" s="21">
        <f>H788/1.23</f>
        <v>0</v>
      </c>
    </row>
    <row r="789" spans="2:9" ht="15" customHeight="1">
      <c r="B789" s="2" t="s">
        <v>169</v>
      </c>
      <c r="C789" s="91" t="s">
        <v>279</v>
      </c>
      <c r="D789" s="92" t="s">
        <v>4</v>
      </c>
      <c r="E789" s="24" t="s">
        <v>13</v>
      </c>
      <c r="F789" s="25" t="s">
        <v>13</v>
      </c>
      <c r="G789" s="25" t="s">
        <v>13</v>
      </c>
      <c r="I789" s="65"/>
    </row>
    <row r="790" spans="2:9" ht="23.45" customHeight="1">
      <c r="B790" s="1"/>
      <c r="D790" s="5" t="s">
        <v>4</v>
      </c>
      <c r="E790" s="4" t="s">
        <v>7</v>
      </c>
      <c r="F790" s="4" t="s">
        <v>7</v>
      </c>
      <c r="G790" s="4" t="s">
        <v>7</v>
      </c>
      <c r="H790" s="35">
        <v>0</v>
      </c>
      <c r="I790" s="36">
        <f>H790/1.23</f>
        <v>0</v>
      </c>
    </row>
    <row r="791" spans="2:9" ht="303" customHeight="1" thickBot="1">
      <c r="B791" s="1"/>
      <c r="D791" s="70" t="s">
        <v>458</v>
      </c>
      <c r="E791" s="4" t="s">
        <v>8</v>
      </c>
      <c r="F791" s="4" t="s">
        <v>8</v>
      </c>
      <c r="G791" s="4" t="s">
        <v>8</v>
      </c>
      <c r="I791" s="65"/>
    </row>
    <row r="792" spans="2:9" ht="15.75" thickBot="1">
      <c r="B792" s="97" t="s">
        <v>170</v>
      </c>
      <c r="C792" s="97" t="s">
        <v>4</v>
      </c>
      <c r="D792" s="97" t="s">
        <v>4</v>
      </c>
      <c r="E792" s="97" t="s">
        <v>4</v>
      </c>
      <c r="F792" s="97" t="s">
        <v>4</v>
      </c>
      <c r="G792" s="97" t="s">
        <v>4</v>
      </c>
      <c r="H792" s="97" t="s">
        <v>4</v>
      </c>
      <c r="I792" s="97" t="s">
        <v>4</v>
      </c>
    </row>
    <row r="793" spans="2:9" ht="14.45" customHeight="1">
      <c r="B793" s="27" t="s">
        <v>284</v>
      </c>
      <c r="C793" s="91" t="s">
        <v>283</v>
      </c>
      <c r="D793" s="92"/>
      <c r="E793" s="24" t="s">
        <v>13</v>
      </c>
      <c r="F793" s="17" t="s">
        <v>13</v>
      </c>
      <c r="G793" s="17" t="s">
        <v>13</v>
      </c>
      <c r="I793" s="65"/>
    </row>
    <row r="794" spans="2:9" ht="15.75" thickBot="1">
      <c r="B794" s="1"/>
      <c r="D794" s="62"/>
      <c r="E794" s="28" t="s">
        <v>7</v>
      </c>
      <c r="F794" s="19" t="s">
        <v>280</v>
      </c>
      <c r="G794" s="19" t="s">
        <v>280</v>
      </c>
      <c r="H794" s="20">
        <v>0</v>
      </c>
      <c r="I794" s="21">
        <v>0</v>
      </c>
    </row>
    <row r="795" spans="2:9" ht="14.45" customHeight="1">
      <c r="B795" s="27" t="s">
        <v>285</v>
      </c>
      <c r="C795" s="91" t="s">
        <v>286</v>
      </c>
      <c r="D795" s="92"/>
      <c r="E795" s="24" t="s">
        <v>281</v>
      </c>
      <c r="F795" s="22" t="s">
        <v>281</v>
      </c>
      <c r="G795" s="22" t="s">
        <v>281</v>
      </c>
      <c r="H795" s="29"/>
      <c r="I795" s="65"/>
    </row>
    <row r="796" spans="2:9" ht="15.75" thickBot="1">
      <c r="B796" s="1"/>
      <c r="D796" s="26"/>
      <c r="E796" s="18" t="s">
        <v>7</v>
      </c>
      <c r="F796" s="19" t="s">
        <v>280</v>
      </c>
      <c r="G796" s="19" t="s">
        <v>280</v>
      </c>
      <c r="H796" s="20">
        <v>587</v>
      </c>
      <c r="I796" s="21">
        <f>H796/1.23</f>
        <v>477.23577235772359</v>
      </c>
    </row>
    <row r="797" spans="2:9">
      <c r="B797" s="27" t="s">
        <v>287</v>
      </c>
      <c r="C797" s="91" t="s">
        <v>282</v>
      </c>
      <c r="D797" s="92"/>
      <c r="E797" s="24" t="s">
        <v>281</v>
      </c>
      <c r="F797" s="24" t="s">
        <v>281</v>
      </c>
      <c r="G797" s="23" t="s">
        <v>281</v>
      </c>
      <c r="H797" s="31"/>
      <c r="I797" s="65"/>
    </row>
    <row r="798" spans="2:9" ht="15.75" thickBot="1">
      <c r="B798" s="1"/>
      <c r="D798" s="26"/>
      <c r="E798" s="18" t="s">
        <v>7</v>
      </c>
      <c r="F798" s="19" t="s">
        <v>280</v>
      </c>
      <c r="G798" s="19" t="s">
        <v>280</v>
      </c>
      <c r="H798" s="20">
        <v>-2584</v>
      </c>
      <c r="I798" s="21">
        <f>H798/1.23</f>
        <v>-2100.8130081300815</v>
      </c>
    </row>
    <row r="799" spans="2:9">
      <c r="B799" s="27" t="s">
        <v>288</v>
      </c>
      <c r="C799" s="91" t="s">
        <v>289</v>
      </c>
      <c r="D799" s="92"/>
      <c r="E799" s="24" t="s">
        <v>13</v>
      </c>
      <c r="F799" s="17" t="s">
        <v>13</v>
      </c>
      <c r="G799" s="17" t="s">
        <v>13</v>
      </c>
      <c r="I799" s="65"/>
    </row>
    <row r="800" spans="2:9" ht="15.75" thickBot="1">
      <c r="B800" s="1"/>
      <c r="D800" s="26"/>
      <c r="E800" s="18" t="s">
        <v>7</v>
      </c>
      <c r="F800" s="19" t="s">
        <v>280</v>
      </c>
      <c r="G800" s="19" t="s">
        <v>280</v>
      </c>
      <c r="H800" s="20">
        <v>0</v>
      </c>
      <c r="I800" s="21">
        <v>0</v>
      </c>
    </row>
    <row r="801" spans="2:9">
      <c r="B801" s="27" t="s">
        <v>290</v>
      </c>
      <c r="C801" s="91" t="s">
        <v>291</v>
      </c>
      <c r="D801" s="96"/>
      <c r="E801" s="30" t="s">
        <v>281</v>
      </c>
      <c r="F801" s="24" t="s">
        <v>281</v>
      </c>
      <c r="G801" s="23" t="s">
        <v>281</v>
      </c>
      <c r="H801" s="31"/>
      <c r="I801" s="65"/>
    </row>
    <row r="802" spans="2:9" ht="15.75" thickBot="1">
      <c r="B802" s="32"/>
      <c r="C802" s="33"/>
      <c r="D802" s="34"/>
      <c r="E802" s="18" t="s">
        <v>7</v>
      </c>
      <c r="F802" s="19" t="s">
        <v>280</v>
      </c>
      <c r="G802" s="19" t="s">
        <v>280</v>
      </c>
      <c r="H802" s="20">
        <v>2041</v>
      </c>
      <c r="I802" s="21">
        <f>H802/1.23</f>
        <v>1659.3495934959351</v>
      </c>
    </row>
  </sheetData>
  <mergeCells count="140">
    <mergeCell ref="B7:I7"/>
    <mergeCell ref="C8:D8"/>
    <mergeCell ref="C11:D11"/>
    <mergeCell ref="C14:D14"/>
    <mergeCell ref="H5:H6"/>
    <mergeCell ref="I5:I6"/>
    <mergeCell ref="E3:G3"/>
    <mergeCell ref="E4:E6"/>
    <mergeCell ref="F4:F6"/>
    <mergeCell ref="G4:G6"/>
    <mergeCell ref="B5:D6"/>
    <mergeCell ref="H3:I3"/>
    <mergeCell ref="H4:I4"/>
    <mergeCell ref="C17:D17"/>
    <mergeCell ref="C22:D22"/>
    <mergeCell ref="C25:D25"/>
    <mergeCell ref="C28:D28"/>
    <mergeCell ref="B31:I31"/>
    <mergeCell ref="B32:I32"/>
    <mergeCell ref="B146:I146"/>
    <mergeCell ref="B147:I147"/>
    <mergeCell ref="C148:D148"/>
    <mergeCell ref="C50:D50"/>
    <mergeCell ref="C54:D54"/>
    <mergeCell ref="B60:I60"/>
    <mergeCell ref="B63:I63"/>
    <mergeCell ref="C331:D331"/>
    <mergeCell ref="C337:D337"/>
    <mergeCell ref="C342:D342"/>
    <mergeCell ref="C347:D347"/>
    <mergeCell ref="C33:D33"/>
    <mergeCell ref="C36:D36"/>
    <mergeCell ref="C39:D39"/>
    <mergeCell ref="C45:D45"/>
    <mergeCell ref="C287:D287"/>
    <mergeCell ref="C174:D174"/>
    <mergeCell ref="C203:D203"/>
    <mergeCell ref="C250:D250"/>
    <mergeCell ref="C225:D225"/>
    <mergeCell ref="B500:I500"/>
    <mergeCell ref="B501:I501"/>
    <mergeCell ref="C502:D502"/>
    <mergeCell ref="B415:I415"/>
    <mergeCell ref="B492:I492"/>
    <mergeCell ref="C351:D351"/>
    <mergeCell ref="C355:D355"/>
    <mergeCell ref="B361:I361"/>
    <mergeCell ref="B414:I414"/>
    <mergeCell ref="B523:I523"/>
    <mergeCell ref="B524:I524"/>
    <mergeCell ref="C525:D525"/>
    <mergeCell ref="C528:D528"/>
    <mergeCell ref="C531:D531"/>
    <mergeCell ref="C505:D505"/>
    <mergeCell ref="C510:D510"/>
    <mergeCell ref="C517:D517"/>
    <mergeCell ref="C520:D520"/>
    <mergeCell ref="C552:D552"/>
    <mergeCell ref="C556:D556"/>
    <mergeCell ref="C559:D559"/>
    <mergeCell ref="B563:I563"/>
    <mergeCell ref="C580:D580"/>
    <mergeCell ref="C534:D534"/>
    <mergeCell ref="C541:D541"/>
    <mergeCell ref="B545:I545"/>
    <mergeCell ref="C546:D546"/>
    <mergeCell ref="C549:D549"/>
    <mergeCell ref="B573:I573"/>
    <mergeCell ref="B574:I574"/>
    <mergeCell ref="C575:D575"/>
    <mergeCell ref="C564:D564"/>
    <mergeCell ref="C567:D567"/>
    <mergeCell ref="C570:D570"/>
    <mergeCell ref="C600:D600"/>
    <mergeCell ref="C605:D605"/>
    <mergeCell ref="C608:D608"/>
    <mergeCell ref="C611:D611"/>
    <mergeCell ref="C617:D617"/>
    <mergeCell ref="B622:I622"/>
    <mergeCell ref="C586:D586"/>
    <mergeCell ref="C590:D590"/>
    <mergeCell ref="C650:D650"/>
    <mergeCell ref="C654:D654"/>
    <mergeCell ref="C658:D658"/>
    <mergeCell ref="C661:D661"/>
    <mergeCell ref="C665:D665"/>
    <mergeCell ref="C637:D637"/>
    <mergeCell ref="C642:D642"/>
    <mergeCell ref="B649:I649"/>
    <mergeCell ref="C623:D623"/>
    <mergeCell ref="C626:D626"/>
    <mergeCell ref="C632:D632"/>
    <mergeCell ref="C696:D696"/>
    <mergeCell ref="B702:I702"/>
    <mergeCell ref="C706:D706"/>
    <mergeCell ref="C709:D709"/>
    <mergeCell ref="C713:D713"/>
    <mergeCell ref="C720:D720"/>
    <mergeCell ref="C671:D671"/>
    <mergeCell ref="C675:D675"/>
    <mergeCell ref="C679:D679"/>
    <mergeCell ref="C681:D681"/>
    <mergeCell ref="C684:D684"/>
    <mergeCell ref="C691:D691"/>
    <mergeCell ref="C703:D703"/>
    <mergeCell ref="C754:D754"/>
    <mergeCell ref="C756:D756"/>
    <mergeCell ref="C736:D736"/>
    <mergeCell ref="B739:I739"/>
    <mergeCell ref="C740:D740"/>
    <mergeCell ref="C743:D743"/>
    <mergeCell ref="B725:I725"/>
    <mergeCell ref="B726:I726"/>
    <mergeCell ref="C727:D727"/>
    <mergeCell ref="C730:D730"/>
    <mergeCell ref="C733:D733"/>
    <mergeCell ref="C668:D668"/>
    <mergeCell ref="B670:I670"/>
    <mergeCell ref="C774:D774"/>
    <mergeCell ref="C795:D795"/>
    <mergeCell ref="C797:D797"/>
    <mergeCell ref="C799:D799"/>
    <mergeCell ref="C801:D801"/>
    <mergeCell ref="C789:D789"/>
    <mergeCell ref="B792:I792"/>
    <mergeCell ref="C785:D785"/>
    <mergeCell ref="C787:D787"/>
    <mergeCell ref="C768:D768"/>
    <mergeCell ref="C771:D771"/>
    <mergeCell ref="C777:D777"/>
    <mergeCell ref="C781:D781"/>
    <mergeCell ref="B784:I784"/>
    <mergeCell ref="C759:D759"/>
    <mergeCell ref="C764:D764"/>
    <mergeCell ref="B767:I767"/>
    <mergeCell ref="C793:D793"/>
    <mergeCell ref="C746:D746"/>
    <mergeCell ref="C749:D749"/>
    <mergeCell ref="B752:I752"/>
    <mergeCell ref="B753:I753"/>
  </mergeCells>
  <pageMargins left="0.7" right="0.7" top="0.75" bottom="0.75" header="0.3" footer="0.3"/>
  <headerFooter>
    <oddFooter>&amp;C_x000D_&amp;1#&amp;"BMWGroupTN Condensed"&amp;12&amp;KC00000 CONFIDENTIAL</oddFooter>
  </headerFooter>
  <drawing r:id="rId1"/>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G70 LCI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2026-03-19T15:46:11Z</dcterms:created>
  <dcterms:modified xsi:type="dcterms:W3CDTF">2026-05-28T13:28:35Z</dcterms:modified>
</cp:coreProperties>
</file>